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016"/>
  </bookViews>
  <sheets>
    <sheet name="проект" sheetId="3" r:id="rId1"/>
  </sheets>
  <definedNames>
    <definedName name="_xlnm._FilterDatabase" localSheetId="0" hidden="1">проект!$A$16:$R$77</definedName>
    <definedName name="_xlnm.Print_Titles" localSheetId="0">проект!$12:$16</definedName>
    <definedName name="_xlnm.Print_Area" localSheetId="0">проект!$A$1:$R$76</definedName>
  </definedNames>
  <calcPr calcId="152511"/>
</workbook>
</file>

<file path=xl/calcChain.xml><?xml version="1.0" encoding="utf-8"?>
<calcChain xmlns="http://schemas.openxmlformats.org/spreadsheetml/2006/main">
  <c r="J51" i="3" l="1"/>
  <c r="I74" i="3" l="1"/>
  <c r="H74" i="3"/>
  <c r="I71" i="3"/>
  <c r="H71" i="3"/>
  <c r="J71" i="3" s="1"/>
  <c r="I69" i="3"/>
  <c r="H69" i="3"/>
  <c r="I67" i="3"/>
  <c r="H67" i="3"/>
  <c r="J67" i="3" s="1"/>
  <c r="G24" i="3"/>
  <c r="J69" i="3" l="1"/>
  <c r="J74" i="3"/>
  <c r="O21" i="3"/>
  <c r="I18" i="3"/>
  <c r="L18" i="3"/>
  <c r="M18" i="3"/>
  <c r="P18" i="3"/>
  <c r="Q18" i="3"/>
  <c r="K21" i="3"/>
  <c r="R20" i="3"/>
  <c r="N20" i="3"/>
  <c r="J20" i="3"/>
  <c r="F20" i="3" l="1"/>
  <c r="H18" i="3" l="1"/>
  <c r="O19" i="3" l="1"/>
  <c r="O18" i="3" s="1"/>
  <c r="K19" i="3"/>
  <c r="K18" i="3" s="1"/>
  <c r="G18" i="3"/>
  <c r="Q74" i="3"/>
  <c r="P74" i="3"/>
  <c r="O74" i="3"/>
  <c r="M74" i="3"/>
  <c r="L74" i="3"/>
  <c r="K74" i="3"/>
  <c r="R73" i="3"/>
  <c r="N73" i="3"/>
  <c r="J73" i="3"/>
  <c r="R72" i="3"/>
  <c r="N72" i="3"/>
  <c r="J72" i="3"/>
  <c r="Q71" i="3"/>
  <c r="P71" i="3"/>
  <c r="O71" i="3"/>
  <c r="M71" i="3"/>
  <c r="L71" i="3"/>
  <c r="K71" i="3"/>
  <c r="R70" i="3"/>
  <c r="R71" i="3" s="1"/>
  <c r="N70" i="3"/>
  <c r="N71" i="3" s="1"/>
  <c r="F71" i="3" s="1"/>
  <c r="J70" i="3"/>
  <c r="Q69" i="3"/>
  <c r="P69" i="3"/>
  <c r="O69" i="3"/>
  <c r="M69" i="3"/>
  <c r="L69" i="3"/>
  <c r="K69" i="3"/>
  <c r="R68" i="3"/>
  <c r="R69" i="3" s="1"/>
  <c r="N68" i="3"/>
  <c r="N69" i="3" s="1"/>
  <c r="F69" i="3" s="1"/>
  <c r="J68" i="3"/>
  <c r="Q67" i="3"/>
  <c r="P67" i="3"/>
  <c r="P75" i="3" s="1"/>
  <c r="O67" i="3"/>
  <c r="O65" i="3" s="1"/>
  <c r="M67" i="3"/>
  <c r="L67" i="3"/>
  <c r="K67" i="3"/>
  <c r="K75" i="3" s="1"/>
  <c r="I65" i="3"/>
  <c r="H75" i="3"/>
  <c r="G65" i="3"/>
  <c r="R66" i="3"/>
  <c r="R67" i="3" s="1"/>
  <c r="N66" i="3"/>
  <c r="N67" i="3" s="1"/>
  <c r="F67" i="3" s="1"/>
  <c r="J66" i="3"/>
  <c r="Q63" i="3"/>
  <c r="P63" i="3"/>
  <c r="O63" i="3"/>
  <c r="M63" i="3"/>
  <c r="L63" i="3"/>
  <c r="K63" i="3"/>
  <c r="I63" i="3"/>
  <c r="H63" i="3"/>
  <c r="R62" i="3"/>
  <c r="R63" i="3" s="1"/>
  <c r="N62" i="3"/>
  <c r="N63" i="3" s="1"/>
  <c r="J62" i="3"/>
  <c r="F62" i="3" s="1"/>
  <c r="Q61" i="3"/>
  <c r="P61" i="3"/>
  <c r="O61" i="3"/>
  <c r="M61" i="3"/>
  <c r="L61" i="3"/>
  <c r="K61" i="3"/>
  <c r="I61" i="3"/>
  <c r="H61" i="3"/>
  <c r="R60" i="3"/>
  <c r="R61" i="3" s="1"/>
  <c r="N60" i="3"/>
  <c r="N61" i="3" s="1"/>
  <c r="J60" i="3"/>
  <c r="Q59" i="3"/>
  <c r="P59" i="3"/>
  <c r="O59" i="3"/>
  <c r="M59" i="3"/>
  <c r="L59" i="3"/>
  <c r="K59" i="3"/>
  <c r="I59" i="3"/>
  <c r="H59" i="3"/>
  <c r="J59" i="3" s="1"/>
  <c r="R58" i="3"/>
  <c r="N58" i="3"/>
  <c r="J58" i="3"/>
  <c r="R57" i="3"/>
  <c r="N57" i="3"/>
  <c r="J57" i="3"/>
  <c r="Q56" i="3"/>
  <c r="P56" i="3"/>
  <c r="O56" i="3"/>
  <c r="M56" i="3"/>
  <c r="L56" i="3"/>
  <c r="K56" i="3"/>
  <c r="I56" i="3"/>
  <c r="H56" i="3"/>
  <c r="R55" i="3"/>
  <c r="N55" i="3"/>
  <c r="J55" i="3"/>
  <c r="R54" i="3"/>
  <c r="N54" i="3"/>
  <c r="J54" i="3"/>
  <c r="R53" i="3"/>
  <c r="N53" i="3"/>
  <c r="J53" i="3"/>
  <c r="R52" i="3"/>
  <c r="N52" i="3"/>
  <c r="J52" i="3"/>
  <c r="Q51" i="3"/>
  <c r="P51" i="3"/>
  <c r="O51" i="3"/>
  <c r="M51" i="3"/>
  <c r="L51" i="3"/>
  <c r="K51" i="3"/>
  <c r="I51" i="3"/>
  <c r="H51" i="3"/>
  <c r="R50" i="3"/>
  <c r="N50" i="3"/>
  <c r="J50" i="3"/>
  <c r="R49" i="3"/>
  <c r="N49" i="3"/>
  <c r="J49" i="3"/>
  <c r="R48" i="3"/>
  <c r="N48" i="3"/>
  <c r="J48" i="3"/>
  <c r="R47" i="3"/>
  <c r="N47" i="3"/>
  <c r="J47" i="3"/>
  <c r="R46" i="3"/>
  <c r="N46" i="3"/>
  <c r="J46" i="3"/>
  <c r="R45" i="3"/>
  <c r="N45" i="3"/>
  <c r="J45" i="3"/>
  <c r="R44" i="3"/>
  <c r="N44" i="3"/>
  <c r="J44" i="3"/>
  <c r="Q43" i="3"/>
  <c r="P43" i="3"/>
  <c r="P24" i="3" s="1"/>
  <c r="O43" i="3"/>
  <c r="M43" i="3"/>
  <c r="L43" i="3"/>
  <c r="K43" i="3"/>
  <c r="K24" i="3" s="1"/>
  <c r="I43" i="3"/>
  <c r="H43" i="3"/>
  <c r="G64" i="3"/>
  <c r="R42" i="3"/>
  <c r="N42" i="3"/>
  <c r="J42" i="3"/>
  <c r="R41" i="3"/>
  <c r="N41" i="3"/>
  <c r="J41" i="3"/>
  <c r="R40" i="3"/>
  <c r="N40" i="3"/>
  <c r="J40" i="3"/>
  <c r="R39" i="3"/>
  <c r="N39" i="3"/>
  <c r="J39" i="3"/>
  <c r="R38" i="3"/>
  <c r="N38" i="3"/>
  <c r="J38" i="3"/>
  <c r="R37" i="3"/>
  <c r="N37" i="3"/>
  <c r="J37" i="3"/>
  <c r="R36" i="3"/>
  <c r="N36" i="3"/>
  <c r="J36" i="3"/>
  <c r="R35" i="3"/>
  <c r="N35" i="3"/>
  <c r="J35" i="3"/>
  <c r="R34" i="3"/>
  <c r="N34" i="3"/>
  <c r="J34" i="3"/>
  <c r="R33" i="3"/>
  <c r="N33" i="3"/>
  <c r="J33" i="3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Q24" i="3" l="1"/>
  <c r="Q23" i="3" s="1"/>
  <c r="Q76" i="3" s="1"/>
  <c r="J43" i="3"/>
  <c r="H24" i="3"/>
  <c r="M24" i="3"/>
  <c r="L65" i="3"/>
  <c r="Q65" i="3"/>
  <c r="L23" i="3"/>
  <c r="L76" i="3" s="1"/>
  <c r="L24" i="3"/>
  <c r="I24" i="3"/>
  <c r="I23" i="3" s="1"/>
  <c r="I76" i="3" s="1"/>
  <c r="O24" i="3"/>
  <c r="J56" i="3"/>
  <c r="J63" i="3"/>
  <c r="F63" i="3" s="1"/>
  <c r="M75" i="3"/>
  <c r="J61" i="3"/>
  <c r="F60" i="3"/>
  <c r="F39" i="3"/>
  <c r="F41" i="3"/>
  <c r="I64" i="3"/>
  <c r="L64" i="3"/>
  <c r="O64" i="3"/>
  <c r="Q64" i="3"/>
  <c r="F37" i="3"/>
  <c r="M65" i="3"/>
  <c r="M23" i="3" s="1"/>
  <c r="M76" i="3" s="1"/>
  <c r="K65" i="3"/>
  <c r="R56" i="3"/>
  <c r="J75" i="3"/>
  <c r="R74" i="3"/>
  <c r="R75" i="3" s="1"/>
  <c r="P65" i="3"/>
  <c r="P23" i="3" s="1"/>
  <c r="P76" i="3" s="1"/>
  <c r="J65" i="3"/>
  <c r="H65" i="3"/>
  <c r="G75" i="3"/>
  <c r="I75" i="3"/>
  <c r="L75" i="3"/>
  <c r="O75" i="3"/>
  <c r="Q75" i="3"/>
  <c r="R43" i="3"/>
  <c r="R24" i="3" s="1"/>
  <c r="F27" i="3"/>
  <c r="F29" i="3"/>
  <c r="F31" i="3"/>
  <c r="F33" i="3"/>
  <c r="F35" i="3"/>
  <c r="F53" i="3"/>
  <c r="R59" i="3"/>
  <c r="H64" i="3"/>
  <c r="K64" i="3"/>
  <c r="M64" i="3"/>
  <c r="P64" i="3"/>
  <c r="F52" i="3"/>
  <c r="N56" i="3"/>
  <c r="F56" i="3" s="1"/>
  <c r="F54" i="3"/>
  <c r="F66" i="3"/>
  <c r="N74" i="3"/>
  <c r="F73" i="3"/>
  <c r="F55" i="3"/>
  <c r="N43" i="3"/>
  <c r="N24" i="3" s="1"/>
  <c r="F26" i="3"/>
  <c r="F28" i="3"/>
  <c r="F30" i="3"/>
  <c r="F32" i="3"/>
  <c r="F34" i="3"/>
  <c r="F36" i="3"/>
  <c r="F38" i="3"/>
  <c r="F40" i="3"/>
  <c r="F42" i="3"/>
  <c r="F25" i="3"/>
  <c r="N59" i="3"/>
  <c r="F50" i="3"/>
  <c r="F58" i="3"/>
  <c r="N51" i="3"/>
  <c r="F45" i="3"/>
  <c r="F70" i="3"/>
  <c r="F47" i="3"/>
  <c r="R51" i="3"/>
  <c r="F68" i="3"/>
  <c r="F72" i="3"/>
  <c r="F46" i="3"/>
  <c r="F48" i="3"/>
  <c r="F49" i="3"/>
  <c r="F44" i="3"/>
  <c r="F57" i="3"/>
  <c r="H17" i="3"/>
  <c r="L17" i="3"/>
  <c r="R22" i="3"/>
  <c r="N22" i="3"/>
  <c r="J22" i="3"/>
  <c r="R21" i="3"/>
  <c r="N21" i="3"/>
  <c r="J21" i="3"/>
  <c r="R19" i="3"/>
  <c r="N19" i="3"/>
  <c r="J19" i="3"/>
  <c r="O17" i="3"/>
  <c r="K17" i="3"/>
  <c r="G17" i="3"/>
  <c r="J24" i="3" l="1"/>
  <c r="F59" i="3"/>
  <c r="H23" i="3"/>
  <c r="N75" i="3"/>
  <c r="F74" i="3"/>
  <c r="N18" i="3"/>
  <c r="F61" i="3"/>
  <c r="F51" i="3"/>
  <c r="F43" i="3"/>
  <c r="R18" i="3"/>
  <c r="R17" i="3" s="1"/>
  <c r="J18" i="3"/>
  <c r="J17" i="3" s="1"/>
  <c r="P17" i="3"/>
  <c r="R64" i="3"/>
  <c r="R65" i="3"/>
  <c r="J64" i="3"/>
  <c r="N65" i="3"/>
  <c r="F75" i="3"/>
  <c r="N64" i="3"/>
  <c r="H76" i="3"/>
  <c r="F19" i="3"/>
  <c r="F22" i="3"/>
  <c r="N17" i="3"/>
  <c r="F21" i="3"/>
  <c r="K23" i="3"/>
  <c r="K76" i="3" s="1"/>
  <c r="O23" i="3"/>
  <c r="O76" i="3" s="1"/>
  <c r="I17" i="3"/>
  <c r="M17" i="3"/>
  <c r="Q17" i="3"/>
  <c r="F24" i="3" l="1"/>
  <c r="F18" i="3"/>
  <c r="F17" i="3" s="1"/>
  <c r="N23" i="3"/>
  <c r="N76" i="3" s="1"/>
  <c r="F65" i="3"/>
  <c r="F64" i="3"/>
  <c r="J23" i="3"/>
  <c r="J76" i="3" s="1"/>
  <c r="G23" i="3"/>
  <c r="G76" i="3" s="1"/>
  <c r="R23" i="3"/>
  <c r="R76" i="3" s="1"/>
  <c r="F23" i="3" l="1"/>
  <c r="F76" i="3" s="1"/>
</calcChain>
</file>

<file path=xl/sharedStrings.xml><?xml version="1.0" encoding="utf-8"?>
<sst xmlns="http://schemas.openxmlformats.org/spreadsheetml/2006/main" count="254" uniqueCount="158">
  <si>
    <t>№ п/п</t>
  </si>
  <si>
    <t>КЦСР</t>
  </si>
  <si>
    <t>2015 год</t>
  </si>
  <si>
    <t>2016 год</t>
  </si>
  <si>
    <t>МБ</t>
  </si>
  <si>
    <t>Основное мероприятие 1.1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</si>
  <si>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Основное мероприятие 2.1 «Обеспечение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электрооборудования»</t>
  </si>
  <si>
    <t>Основное мероприятие 2.2 «Монтаж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собственности»</t>
  </si>
  <si>
    <t>ИТОГО по МП:</t>
  </si>
  <si>
    <t>1.1</t>
  </si>
  <si>
    <t>2.1</t>
  </si>
  <si>
    <t>2.2</t>
  </si>
  <si>
    <t>2</t>
  </si>
  <si>
    <t>УОиДО</t>
  </si>
  <si>
    <t>УДКиИ</t>
  </si>
  <si>
    <t>МКУ "Служба спасения"</t>
  </si>
  <si>
    <t>1.1.1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</si>
  <si>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</si>
  <si>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1.1.2</t>
  </si>
  <si>
    <t>Мероприятие 1.1.2. «Совершенствование материально-технической базы»</t>
  </si>
  <si>
    <t>УГО и ЧС</t>
  </si>
  <si>
    <t>Приложение 3</t>
  </si>
  <si>
    <t xml:space="preserve">к муниципальной программе </t>
  </si>
  <si>
    <t>0510000</t>
  </si>
  <si>
    <t>0520000</t>
  </si>
  <si>
    <t>0510010</t>
  </si>
  <si>
    <t>0510012</t>
  </si>
  <si>
    <t>0520010</t>
  </si>
  <si>
    <t>0520020</t>
  </si>
  <si>
    <t>0510011 0517511</t>
  </si>
  <si>
    <t xml:space="preserve"> </t>
  </si>
  <si>
    <t>к постановлению 
Администрации города Норильска</t>
  </si>
  <si>
    <t>от _____________ 2014 № _____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</si>
  <si>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</si>
  <si>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</si>
  <si>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</si>
  <si>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</si>
  <si>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</si>
  <si>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</si>
  <si>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 xml:space="preserve"> Итого финансиро-вание 2015 год</t>
  </si>
  <si>
    <t>(7+8+9)</t>
  </si>
  <si>
    <t xml:space="preserve"> Итого финансиро-вание 2016 год</t>
  </si>
  <si>
    <t>(11+12+13)</t>
  </si>
  <si>
    <t xml:space="preserve"> Итого финансиро-вание 2017 год</t>
  </si>
  <si>
    <t>(15+16+17)</t>
  </si>
  <si>
    <t>-------------------------------------</t>
  </si>
  <si>
    <t>Общий  объем финансирования, тыс. руб.</t>
  </si>
  <si>
    <t>МБОУ "Лицей № 1", г. Норильск, ул. Севастопольская, 8 А</t>
  </si>
  <si>
    <t>МБОУ "Гимназия № 7, корпус 1", г. Норильск, Ленинский пр., 45 В</t>
  </si>
  <si>
    <t>МБОУ "Гимназия № 7, корпус 2", г. Норильск, Ленинский пр., 37 В</t>
  </si>
  <si>
    <t>МБОУ "СОШ № 17", г. Норильск, пр. Молодежный, 7</t>
  </si>
  <si>
    <t>МБОУ "СОШ № 18", г. Норильск, пл. Металлургов, 23</t>
  </si>
  <si>
    <t>МБОУ "СОШ № 23", г. Норильск, пр. Молодежный, 19</t>
  </si>
  <si>
    <t>МБОУ "СОШ № 24", поселок Снежногорск, ул. Хантайская Набережная, д. 7</t>
  </si>
  <si>
    <t>МБОУ "СОШ № 29", г. Норильск, ул. Павлова, 21 А</t>
  </si>
  <si>
    <t>МБОУ "СОШ № 36", г. Норильск, район Талнах, ул. Бауманская, 22А</t>
  </si>
  <si>
    <t>МБОУ "Центр образования № 2", г. Норильск, р-н Талнах, ул. Кравца, 16</t>
  </si>
  <si>
    <t>МБДОУ № 74 "Детский сад комбинированного вида "Земляничка", г. Норильск,  район Талнах, ул. Энтузиастов, 3</t>
  </si>
  <si>
    <t xml:space="preserve">МБДОУ № 81 "Детский сад "Конек-Горбунок", г. Норильск, район Талнах, ул. Игарская, 44 А </t>
  </si>
  <si>
    <t>МБДОУ № 95 "Детский сад "Снежинка", район Кайеркан, ул. Строительная, 1 Е</t>
  </si>
  <si>
    <t>МБДОУ № 99  "Детский сад комбинированного вида "Топ-топ", г. Норильск, ул. Хантайская, 25</t>
  </si>
  <si>
    <t xml:space="preserve">МБДОУ № 4 "Детский сад комбинированного вида "Колокольчик", г. Норильск, район Талнах, ул. Горняков, 13
</t>
  </si>
  <si>
    <t>МБДОУ № 14 "Детский сад общеобразовательного вида с приоритетным осуществлением деятельности по художественно-эстетическому направлению развития детей "Олененок", г. Норильск, ул. Нансена, 96</t>
  </si>
  <si>
    <t>МБДОУ  № 49 "Детский сад общеразвивающего вида с приоритетным осуществлением деятельности по художественно-эстетическому направлению развития детей "Белочка", г. Норильск, ул.Комсомольская, 40</t>
  </si>
  <si>
    <t>МБДОУ № 50, "Детский сад общеобразовательного вида с приоритетным осуществлением деятельности по художественно-эстетическому направлению развития детей "Огонек", г. Норильск, Ленинский пр., 39</t>
  </si>
  <si>
    <t>МБУ "ЦБС "Городская публичная библиотека", г. Норильск, Ленинский пр., 20 А</t>
  </si>
  <si>
    <t>МБУ "ЦБС" филиал № 6, г. Норильск, район Талнах, ул. Энтузиастов, 1А</t>
  </si>
  <si>
    <t>МБУ "ЦБС" филиал № 1, г. Норильск, район Кайеркан, ул. Первомайская, 42</t>
  </si>
  <si>
    <t>МБУ "ЦБС" филиал № 4, г. Норильск, Солнечный пр., 2</t>
  </si>
  <si>
    <t>МБОУ ДОД "Норильская детская музыкальная школа", г. Норильск, Молодежный пр., 13</t>
  </si>
  <si>
    <t>МБОУ ДОД "Талнахская детская школа искусств", г. Норильск, район Талнах, ул. Горняков, 9</t>
  </si>
  <si>
    <t>МБОУ ДОД "НДТШ "Артистенок", район Центральный, ул. Набережная Урванцева, д. 29</t>
  </si>
  <si>
    <t>Помещения Управления социальной политики, г. Норильск, ул. Советская, 14</t>
  </si>
  <si>
    <t>Помещения Управления социальной политики, г. Норильск, ул. Нансена, 24</t>
  </si>
  <si>
    <t xml:space="preserve">Помещения Управления социальной политики, г. Норильск, ул. Талнахская, 70 </t>
  </si>
  <si>
    <t>Помещения Управления социальной политики, г. Норильск, район Кайеркан, Шахтерская 9 А</t>
  </si>
  <si>
    <t>МКУ "Служба спасения", г. Норильск, городок МЧС "Наледная" (стояночный гараж)</t>
  </si>
  <si>
    <t>МКУ "Служба спасения"г. Норильск, городок МЧС "Наледная", (штаб)</t>
  </si>
  <si>
    <t>Здание, расположенное по адресу: г. Норильск, пр. Ленинский, 21а (ЗАГС)</t>
  </si>
  <si>
    <t>Здание администрации Кайерканского территориального управления Администрации города Норильска, г. Норильск, район Кайеркан, 9а</t>
  </si>
  <si>
    <t>Всего по мероприятию 2.1.</t>
  </si>
  <si>
    <t>МБУ "Норильская художественная галерея", Центральный район, Талнахская, д. 78</t>
  </si>
  <si>
    <t>Всего по мероприятию 2.2.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</si>
  <si>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</si>
  <si>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</si>
  <si>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</si>
  <si>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</si>
  <si>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</si>
  <si>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</si>
  <si>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</si>
  <si>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</si>
  <si>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</si>
  <si>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</si>
  <si>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</si>
  <si>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</si>
  <si>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</si>
  <si>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</si>
  <si>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</si>
  <si>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</si>
  <si>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</si>
  <si>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</si>
  <si>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2.1.20.</t>
  </si>
  <si>
    <t>2.1.21.</t>
  </si>
  <si>
    <t>2.1.22.</t>
  </si>
  <si>
    <t>2.1.23.</t>
  </si>
  <si>
    <t>2.1.24.</t>
  </si>
  <si>
    <t>2.1.25.</t>
  </si>
  <si>
    <t>2.1.26.</t>
  </si>
  <si>
    <t>2.1.28.</t>
  </si>
  <si>
    <t>2.1.29.</t>
  </si>
  <si>
    <t>2.1.30.</t>
  </si>
  <si>
    <t>2.1.31.</t>
  </si>
  <si>
    <t>2.1.33.</t>
  </si>
  <si>
    <t>2.1.34.</t>
  </si>
  <si>
    <t>2.1.36.</t>
  </si>
  <si>
    <t>2.1.38.</t>
  </si>
  <si>
    <t>2.1.40.</t>
  </si>
  <si>
    <t>2.2.1.</t>
  </si>
  <si>
    <t>2.2.10</t>
  </si>
  <si>
    <t>0309</t>
  </si>
  <si>
    <t>0702</t>
  </si>
  <si>
    <t>0701</t>
  </si>
  <si>
    <t>0801</t>
  </si>
  <si>
    <t>0104</t>
  </si>
  <si>
    <t>0505</t>
  </si>
  <si>
    <t>0113</t>
  </si>
  <si>
    <t xml:space="preserve">КБ </t>
  </si>
  <si>
    <t xml:space="preserve">ВИ </t>
  </si>
  <si>
    <t>Объем финансирования, тыс. руб.</t>
  </si>
  <si>
    <t>Наименование ГРБС</t>
  </si>
  <si>
    <t>Направление и объемы финансирования муниципальной программы 
«Защита населения и территории от чрезвычайных ситуаций, обеспечение пожарной безопасности объектов муниципальной собственности»
на 2015-2017 гг.</t>
  </si>
  <si>
    <t>1003</t>
  </si>
  <si>
    <t>0702
0701</t>
  </si>
  <si>
    <t>Подпрограмма 1 «Предупреждение, спасение, помощь» на 2015-2017 гг.</t>
  </si>
  <si>
    <t>Подпрограмма 2 «Обеспечение пожарной безопасности» 
на 2015-2017 гг.</t>
  </si>
  <si>
    <t>«Защита населения и территории от чрезвычайных ситуаций, обеспечение пожарной безопасности объектов муниципальной собственности» на 2015-2017 гг., утвержденной постановлением Администрации города Норильска 
 от 08.12.2014 № 690</t>
  </si>
  <si>
    <t xml:space="preserve">Приложение </t>
  </si>
  <si>
    <t>к постановлению Администрации города Норильска</t>
  </si>
  <si>
    <t>Администрация города Норильска (МКУ "УКРиС")</t>
  </si>
  <si>
    <t>Администрация города Норильска (МКУ "УКРиС"),
в том числе:</t>
  </si>
  <si>
    <t>0520011</t>
  </si>
  <si>
    <t>0520012</t>
  </si>
  <si>
    <t>0520013</t>
  </si>
  <si>
    <t>0520014</t>
  </si>
  <si>
    <t>0520015</t>
  </si>
  <si>
    <t>0520016</t>
  </si>
  <si>
    <t>0520017</t>
  </si>
  <si>
    <t>0520018</t>
  </si>
  <si>
    <t>0520019</t>
  </si>
  <si>
    <t>0520021</t>
  </si>
  <si>
    <t>0520022</t>
  </si>
  <si>
    <t>0520023</t>
  </si>
  <si>
    <t>0520024</t>
  </si>
  <si>
    <t>0520025</t>
  </si>
  <si>
    <t>0520026</t>
  </si>
  <si>
    <t>0520027</t>
  </si>
  <si>
    <t>0520028</t>
  </si>
  <si>
    <t>от 30.11.2015 № 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</si>
</sst>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left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tabSelected="1" view="pageBreakPreview" topLeftCell="A4" zoomScale="90" zoomScaleSheetLayoutView="90" workbookViewId="0">
      <selection activeCell="F10" sqref="F10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7" style="1" bestFit="1" customWidth="1"/>
    <col min="5" max="5" width="7" style="1" customWidth="1"/>
    <col min="6" max="6" width="9.88671875" style="2" customWidth="1"/>
    <col min="7" max="7" width="8.5546875" style="2" customWidth="1"/>
    <col min="8" max="8" width="8.44140625" style="2" customWidth="1"/>
    <col min="9" max="9" width="6.5546875" style="2" bestFit="1" customWidth="1"/>
    <col min="10" max="10" width="9.44140625" style="2" bestFit="1" customWidth="1"/>
    <col min="11" max="11" width="8.88671875" style="2" bestFit="1" customWidth="1"/>
    <col min="12" max="12" width="8.88671875" style="2" customWidth="1"/>
    <col min="13" max="13" width="7.5546875" style="2" bestFit="1" customWidth="1"/>
    <col min="14" max="14" width="9.44140625" style="2" bestFit="1" customWidth="1"/>
    <col min="15" max="15" width="7.88671875" style="2" bestFit="1" customWidth="1"/>
    <col min="16" max="16" width="8.6640625" style="2" bestFit="1" customWidth="1"/>
    <col min="17" max="17" width="7.5546875" style="2" bestFit="1" customWidth="1"/>
    <col min="18" max="18" width="11.6640625" style="2" bestFit="1" customWidth="1"/>
    <col min="19" max="16384" width="9.109375" style="1"/>
  </cols>
  <sheetData>
    <row r="1" spans="1:18" ht="15" hidden="1" customHeight="1" x14ac:dyDescent="0.3">
      <c r="N1" s="15" t="s">
        <v>30</v>
      </c>
      <c r="O1" s="65" t="s">
        <v>33</v>
      </c>
      <c r="P1" s="65"/>
      <c r="Q1" s="65"/>
      <c r="R1" s="65"/>
    </row>
    <row r="2" spans="1:18" ht="38.25" hidden="1" customHeight="1" x14ac:dyDescent="0.3">
      <c r="O2" s="66" t="s">
        <v>31</v>
      </c>
      <c r="P2" s="66"/>
      <c r="Q2" s="66"/>
      <c r="R2" s="66"/>
    </row>
    <row r="3" spans="1:18" ht="15" hidden="1" customHeight="1" x14ac:dyDescent="0.3">
      <c r="O3" s="65" t="s">
        <v>32</v>
      </c>
      <c r="P3" s="65"/>
      <c r="Q3" s="65"/>
      <c r="R3" s="65"/>
    </row>
    <row r="4" spans="1:18" s="22" customFormat="1" ht="15" customHeight="1" x14ac:dyDescent="0.3">
      <c r="F4" s="2"/>
      <c r="G4" s="2"/>
      <c r="H4" s="2"/>
      <c r="I4" s="2"/>
      <c r="J4" s="2"/>
      <c r="K4" s="46" t="s">
        <v>136</v>
      </c>
      <c r="L4" s="2"/>
      <c r="M4" s="2"/>
      <c r="N4" s="2"/>
      <c r="O4" s="45"/>
      <c r="P4" s="45"/>
      <c r="Q4" s="45"/>
      <c r="R4" s="45"/>
    </row>
    <row r="5" spans="1:18" s="22" customFormat="1" ht="15" customHeight="1" x14ac:dyDescent="0.3">
      <c r="F5" s="2"/>
      <c r="G5" s="2"/>
      <c r="H5" s="2"/>
      <c r="I5" s="2"/>
      <c r="J5" s="2"/>
      <c r="K5" s="46" t="s">
        <v>137</v>
      </c>
      <c r="L5" s="2"/>
      <c r="M5" s="2"/>
      <c r="N5" s="2"/>
      <c r="O5" s="45"/>
      <c r="P5" s="45"/>
      <c r="Q5" s="45"/>
      <c r="R5" s="45"/>
    </row>
    <row r="6" spans="1:18" s="22" customFormat="1" ht="17.25" customHeight="1" x14ac:dyDescent="0.3">
      <c r="F6" s="2"/>
      <c r="G6" s="2"/>
      <c r="H6" s="2"/>
      <c r="I6" s="2"/>
      <c r="J6" s="2"/>
      <c r="K6" s="48" t="s">
        <v>157</v>
      </c>
      <c r="L6" s="49"/>
      <c r="M6" s="49"/>
      <c r="N6" s="49"/>
      <c r="O6" s="48"/>
      <c r="P6" s="45"/>
      <c r="Q6" s="45"/>
      <c r="R6" s="45"/>
    </row>
    <row r="7" spans="1:18" s="22" customFormat="1" ht="15" customHeight="1" x14ac:dyDescent="0.3">
      <c r="F7" s="2"/>
      <c r="G7" s="2"/>
      <c r="H7" s="2"/>
      <c r="I7" s="2"/>
      <c r="J7" s="2"/>
      <c r="K7" s="47"/>
      <c r="L7" s="2"/>
      <c r="M7" s="2"/>
      <c r="N7" s="2"/>
      <c r="O7" s="46"/>
      <c r="P7" s="46"/>
      <c r="Q7" s="46"/>
      <c r="R7" s="46"/>
    </row>
    <row r="8" spans="1:18" ht="16.8" x14ac:dyDescent="0.3">
      <c r="K8" s="65" t="s">
        <v>21</v>
      </c>
      <c r="L8" s="65"/>
      <c r="M8" s="65"/>
      <c r="N8" s="65"/>
      <c r="O8" s="65"/>
      <c r="P8" s="65"/>
      <c r="Q8" s="65"/>
      <c r="R8" s="65"/>
    </row>
    <row r="9" spans="1:18" ht="16.8" x14ac:dyDescent="0.3">
      <c r="K9" s="65" t="s">
        <v>22</v>
      </c>
      <c r="L9" s="65"/>
      <c r="M9" s="65"/>
      <c r="N9" s="65"/>
      <c r="O9" s="65"/>
      <c r="P9" s="65"/>
      <c r="Q9" s="65"/>
      <c r="R9" s="65"/>
    </row>
    <row r="10" spans="1:18" ht="87" customHeight="1" x14ac:dyDescent="0.3">
      <c r="A10" s="3"/>
      <c r="B10" s="3"/>
      <c r="C10" s="3"/>
      <c r="D10" s="3"/>
      <c r="E10" s="3"/>
      <c r="F10" s="4"/>
      <c r="G10" s="4"/>
      <c r="H10" s="4"/>
      <c r="I10" s="4"/>
      <c r="J10" s="4"/>
      <c r="K10" s="67" t="s">
        <v>135</v>
      </c>
      <c r="L10" s="67"/>
      <c r="M10" s="67"/>
      <c r="N10" s="67"/>
      <c r="O10" s="67"/>
      <c r="P10" s="67"/>
      <c r="Q10" s="67"/>
      <c r="R10" s="67"/>
    </row>
    <row r="11" spans="1:18" ht="51.75" customHeight="1" x14ac:dyDescent="0.3">
      <c r="A11" s="68" t="s">
        <v>130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</row>
    <row r="12" spans="1:18" x14ac:dyDescent="0.3">
      <c r="A12" s="57" t="s">
        <v>0</v>
      </c>
      <c r="B12" s="57" t="s">
        <v>35</v>
      </c>
      <c r="C12" s="69" t="s">
        <v>129</v>
      </c>
      <c r="D12" s="61" t="s">
        <v>37</v>
      </c>
      <c r="E12" s="62"/>
      <c r="F12" s="57" t="s">
        <v>46</v>
      </c>
      <c r="G12" s="58" t="s">
        <v>2</v>
      </c>
      <c r="H12" s="58"/>
      <c r="I12" s="58"/>
      <c r="J12" s="58"/>
      <c r="K12" s="58" t="s">
        <v>3</v>
      </c>
      <c r="L12" s="58"/>
      <c r="M12" s="58"/>
      <c r="N12" s="58"/>
      <c r="O12" s="58" t="s">
        <v>34</v>
      </c>
      <c r="P12" s="58"/>
      <c r="Q12" s="58"/>
      <c r="R12" s="58"/>
    </row>
    <row r="13" spans="1:18" x14ac:dyDescent="0.3">
      <c r="A13" s="57"/>
      <c r="B13" s="57"/>
      <c r="C13" s="69"/>
      <c r="D13" s="63"/>
      <c r="E13" s="64"/>
      <c r="F13" s="57"/>
      <c r="G13" s="57" t="s">
        <v>128</v>
      </c>
      <c r="H13" s="57"/>
      <c r="I13" s="57"/>
      <c r="J13" s="57"/>
      <c r="K13" s="57" t="s">
        <v>128</v>
      </c>
      <c r="L13" s="57"/>
      <c r="M13" s="57"/>
      <c r="N13" s="57"/>
      <c r="O13" s="57" t="s">
        <v>128</v>
      </c>
      <c r="P13" s="57"/>
      <c r="Q13" s="57"/>
      <c r="R13" s="57"/>
    </row>
    <row r="14" spans="1:18" ht="50.25" customHeight="1" x14ac:dyDescent="0.3">
      <c r="A14" s="57"/>
      <c r="B14" s="57"/>
      <c r="C14" s="69"/>
      <c r="D14" s="63"/>
      <c r="E14" s="64"/>
      <c r="F14" s="57"/>
      <c r="G14" s="59" t="s">
        <v>4</v>
      </c>
      <c r="H14" s="59" t="s">
        <v>126</v>
      </c>
      <c r="I14" s="59" t="s">
        <v>127</v>
      </c>
      <c r="J14" s="19" t="s">
        <v>39</v>
      </c>
      <c r="K14" s="59" t="s">
        <v>4</v>
      </c>
      <c r="L14" s="59" t="s">
        <v>126</v>
      </c>
      <c r="M14" s="59" t="s">
        <v>127</v>
      </c>
      <c r="N14" s="19" t="s">
        <v>41</v>
      </c>
      <c r="O14" s="59" t="s">
        <v>4</v>
      </c>
      <c r="P14" s="59" t="s">
        <v>126</v>
      </c>
      <c r="Q14" s="59" t="s">
        <v>127</v>
      </c>
      <c r="R14" s="19" t="s">
        <v>43</v>
      </c>
    </row>
    <row r="15" spans="1:18" ht="17.25" customHeight="1" x14ac:dyDescent="0.3">
      <c r="A15" s="57"/>
      <c r="B15" s="57"/>
      <c r="C15" s="69"/>
      <c r="D15" s="19" t="s">
        <v>36</v>
      </c>
      <c r="E15" s="19" t="s">
        <v>1</v>
      </c>
      <c r="F15" s="19" t="s">
        <v>38</v>
      </c>
      <c r="G15" s="60"/>
      <c r="H15" s="60"/>
      <c r="I15" s="60"/>
      <c r="J15" s="19" t="s">
        <v>40</v>
      </c>
      <c r="K15" s="60"/>
      <c r="L15" s="60"/>
      <c r="M15" s="60"/>
      <c r="N15" s="19" t="s">
        <v>42</v>
      </c>
      <c r="O15" s="60"/>
      <c r="P15" s="60"/>
      <c r="Q15" s="60"/>
      <c r="R15" s="19" t="s">
        <v>44</v>
      </c>
    </row>
    <row r="16" spans="1:18" x14ac:dyDescent="0.3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  <c r="P16" s="5">
        <v>16</v>
      </c>
      <c r="Q16" s="5">
        <v>17</v>
      </c>
      <c r="R16" s="5">
        <v>18</v>
      </c>
    </row>
    <row r="17" spans="1:18" ht="34.200000000000003" x14ac:dyDescent="0.3">
      <c r="A17" s="8">
        <v>1</v>
      </c>
      <c r="B17" s="12" t="s">
        <v>133</v>
      </c>
      <c r="C17" s="13"/>
      <c r="D17" s="34" t="s">
        <v>119</v>
      </c>
      <c r="E17" s="16" t="s">
        <v>23</v>
      </c>
      <c r="F17" s="11">
        <f t="shared" ref="F17:R17" si="0">F18</f>
        <v>668914.4</v>
      </c>
      <c r="G17" s="11">
        <f t="shared" si="0"/>
        <v>47538.5</v>
      </c>
      <c r="H17" s="11">
        <f t="shared" si="0"/>
        <v>173839.2</v>
      </c>
      <c r="I17" s="11">
        <f t="shared" si="0"/>
        <v>0</v>
      </c>
      <c r="J17" s="11">
        <f t="shared" si="0"/>
        <v>221377.7</v>
      </c>
      <c r="K17" s="11">
        <f t="shared" si="0"/>
        <v>38463.9</v>
      </c>
      <c r="L17" s="11">
        <f t="shared" si="0"/>
        <v>171526.2</v>
      </c>
      <c r="M17" s="11">
        <f t="shared" si="0"/>
        <v>0</v>
      </c>
      <c r="N17" s="11">
        <f t="shared" si="0"/>
        <v>209990.09999999998</v>
      </c>
      <c r="O17" s="11">
        <f t="shared" si="0"/>
        <v>66020.399999999994</v>
      </c>
      <c r="P17" s="11">
        <f t="shared" si="0"/>
        <v>171526.2</v>
      </c>
      <c r="Q17" s="11">
        <f t="shared" si="0"/>
        <v>0</v>
      </c>
      <c r="R17" s="11">
        <f t="shared" si="0"/>
        <v>237546.59999999998</v>
      </c>
    </row>
    <row r="18" spans="1:18" ht="120" x14ac:dyDescent="0.3">
      <c r="A18" s="8" t="s">
        <v>9</v>
      </c>
      <c r="B18" s="6" t="s">
        <v>5</v>
      </c>
      <c r="C18" s="6"/>
      <c r="D18" s="34" t="s">
        <v>119</v>
      </c>
      <c r="E18" s="16" t="s">
        <v>25</v>
      </c>
      <c r="F18" s="39">
        <f>F19+F21+F22+F20</f>
        <v>668914.4</v>
      </c>
      <c r="G18" s="39">
        <f t="shared" ref="G18:R18" si="1">G19+G21+G22+G20</f>
        <v>47538.5</v>
      </c>
      <c r="H18" s="39">
        <f t="shared" si="1"/>
        <v>173839.2</v>
      </c>
      <c r="I18" s="39">
        <f t="shared" si="1"/>
        <v>0</v>
      </c>
      <c r="J18" s="39">
        <f t="shared" si="1"/>
        <v>221377.7</v>
      </c>
      <c r="K18" s="39">
        <f t="shared" si="1"/>
        <v>38463.9</v>
      </c>
      <c r="L18" s="39">
        <f t="shared" si="1"/>
        <v>171526.2</v>
      </c>
      <c r="M18" s="39">
        <f t="shared" si="1"/>
        <v>0</v>
      </c>
      <c r="N18" s="39">
        <f t="shared" si="1"/>
        <v>209990.09999999998</v>
      </c>
      <c r="O18" s="39">
        <f t="shared" si="1"/>
        <v>66020.399999999994</v>
      </c>
      <c r="P18" s="39">
        <f t="shared" si="1"/>
        <v>171526.2</v>
      </c>
      <c r="Q18" s="39">
        <f t="shared" si="1"/>
        <v>0</v>
      </c>
      <c r="R18" s="39">
        <f t="shared" si="1"/>
        <v>237546.59999999998</v>
      </c>
    </row>
    <row r="19" spans="1:18" ht="31.5" customHeight="1" x14ac:dyDescent="0.3">
      <c r="A19" s="54" t="s">
        <v>16</v>
      </c>
      <c r="B19" s="55" t="s">
        <v>17</v>
      </c>
      <c r="C19" s="14" t="s">
        <v>20</v>
      </c>
      <c r="D19" s="56" t="s">
        <v>119</v>
      </c>
      <c r="E19" s="56" t="s">
        <v>29</v>
      </c>
      <c r="F19" s="39">
        <f>J19+N19+R19</f>
        <v>161378.79999999999</v>
      </c>
      <c r="G19" s="39">
        <v>1655.8</v>
      </c>
      <c r="H19" s="39">
        <v>47538.400000000001</v>
      </c>
      <c r="I19" s="39">
        <v>0</v>
      </c>
      <c r="J19" s="39">
        <f>G19+H19+I19</f>
        <v>49194.200000000004</v>
      </c>
      <c r="K19" s="39">
        <f>56320.2-L19-262.4</f>
        <v>1974.9999999999941</v>
      </c>
      <c r="L19" s="39">
        <v>54082.8</v>
      </c>
      <c r="M19" s="39">
        <v>0</v>
      </c>
      <c r="N19" s="39">
        <f>K19+L19+M19</f>
        <v>56057.799999999996</v>
      </c>
      <c r="O19" s="39">
        <f>56389.2-P19-262.4</f>
        <v>2043.9999999999941</v>
      </c>
      <c r="P19" s="39">
        <v>54082.8</v>
      </c>
      <c r="Q19" s="39">
        <v>0</v>
      </c>
      <c r="R19" s="39">
        <f>O19+P19+Q19</f>
        <v>56126.799999999996</v>
      </c>
    </row>
    <row r="20" spans="1:18" s="22" customFormat="1" ht="58.5" customHeight="1" x14ac:dyDescent="0.3">
      <c r="A20" s="54"/>
      <c r="B20" s="55"/>
      <c r="C20" s="50" t="s">
        <v>138</v>
      </c>
      <c r="D20" s="56"/>
      <c r="E20" s="56"/>
      <c r="F20" s="39">
        <f>J20+N20+R20</f>
        <v>56200</v>
      </c>
      <c r="G20" s="39">
        <v>100</v>
      </c>
      <c r="H20" s="39">
        <v>0</v>
      </c>
      <c r="I20" s="39">
        <v>0</v>
      </c>
      <c r="J20" s="39">
        <f>G20+H20+I20</f>
        <v>100</v>
      </c>
      <c r="K20" s="39">
        <v>14400</v>
      </c>
      <c r="L20" s="39">
        <v>0</v>
      </c>
      <c r="M20" s="39">
        <v>0</v>
      </c>
      <c r="N20" s="39">
        <f>K20+L20+M20</f>
        <v>14400</v>
      </c>
      <c r="O20" s="39">
        <v>41700</v>
      </c>
      <c r="P20" s="39">
        <v>0</v>
      </c>
      <c r="Q20" s="39">
        <v>0</v>
      </c>
      <c r="R20" s="39">
        <f>O20+P20+Q20</f>
        <v>41700</v>
      </c>
    </row>
    <row r="21" spans="1:18" ht="30" customHeight="1" x14ac:dyDescent="0.3">
      <c r="A21" s="54"/>
      <c r="B21" s="55"/>
      <c r="C21" s="33" t="s">
        <v>15</v>
      </c>
      <c r="D21" s="56"/>
      <c r="E21" s="56"/>
      <c r="F21" s="39">
        <f>J21+N21+R21</f>
        <v>415428.5</v>
      </c>
      <c r="G21" s="40">
        <v>20166.400000000001</v>
      </c>
      <c r="H21" s="39">
        <v>126300.8</v>
      </c>
      <c r="I21" s="39">
        <v>0</v>
      </c>
      <c r="J21" s="39">
        <f>G21+H21+I21</f>
        <v>146467.20000000001</v>
      </c>
      <c r="K21" s="39">
        <f>148524.5-L21+262.4-14400</f>
        <v>16943.500000000007</v>
      </c>
      <c r="L21" s="39">
        <v>117443.4</v>
      </c>
      <c r="M21" s="39">
        <v>0</v>
      </c>
      <c r="N21" s="39">
        <f>K21+L21+M21</f>
        <v>134386.9</v>
      </c>
      <c r="O21" s="39">
        <f>176012-P21+262.4-41700</f>
        <v>17131.000000000007</v>
      </c>
      <c r="P21" s="39">
        <v>117443.4</v>
      </c>
      <c r="Q21" s="39">
        <v>0</v>
      </c>
      <c r="R21" s="39">
        <f>O21+P21+Q21</f>
        <v>134574.39999999999</v>
      </c>
    </row>
    <row r="22" spans="1:18" ht="36" x14ac:dyDescent="0.3">
      <c r="A22" s="8" t="s">
        <v>18</v>
      </c>
      <c r="B22" s="6" t="s">
        <v>19</v>
      </c>
      <c r="C22" s="33" t="s">
        <v>15</v>
      </c>
      <c r="D22" s="34" t="s">
        <v>119</v>
      </c>
      <c r="E22" s="16" t="s">
        <v>26</v>
      </c>
      <c r="F22" s="39">
        <f>J22+N22+R22</f>
        <v>35907.1</v>
      </c>
      <c r="G22" s="40">
        <v>25616.3</v>
      </c>
      <c r="H22" s="39">
        <v>0</v>
      </c>
      <c r="I22" s="39">
        <v>0</v>
      </c>
      <c r="J22" s="39">
        <f>G22+H22+I22</f>
        <v>25616.3</v>
      </c>
      <c r="K22" s="39">
        <v>5145.3999999999996</v>
      </c>
      <c r="L22" s="39">
        <v>0</v>
      </c>
      <c r="M22" s="39">
        <v>0</v>
      </c>
      <c r="N22" s="39">
        <f>K22+L22+M22</f>
        <v>5145.3999999999996</v>
      </c>
      <c r="O22" s="39">
        <v>5145.3999999999996</v>
      </c>
      <c r="P22" s="39">
        <v>0</v>
      </c>
      <c r="Q22" s="39">
        <v>0</v>
      </c>
      <c r="R22" s="39">
        <f>O22+P22+Q22</f>
        <v>5145.3999999999996</v>
      </c>
    </row>
    <row r="23" spans="1:18" s="7" customFormat="1" ht="39" customHeight="1" x14ac:dyDescent="0.3">
      <c r="A23" s="9" t="s">
        <v>12</v>
      </c>
      <c r="B23" s="12" t="s">
        <v>134</v>
      </c>
      <c r="C23" s="14"/>
      <c r="D23" s="16"/>
      <c r="E23" s="16" t="s">
        <v>24</v>
      </c>
      <c r="F23" s="11">
        <f t="shared" ref="F23:R23" si="2">F24+F65</f>
        <v>53993.810000000005</v>
      </c>
      <c r="G23" s="11">
        <f t="shared" si="2"/>
        <v>33850.800000000003</v>
      </c>
      <c r="H23" s="11">
        <f t="shared" si="2"/>
        <v>0</v>
      </c>
      <c r="I23" s="11">
        <f t="shared" si="2"/>
        <v>0</v>
      </c>
      <c r="J23" s="11">
        <f t="shared" si="2"/>
        <v>33850.800000000003</v>
      </c>
      <c r="K23" s="11">
        <f t="shared" si="2"/>
        <v>16231.91</v>
      </c>
      <c r="L23" s="11">
        <f t="shared" si="2"/>
        <v>0</v>
      </c>
      <c r="M23" s="11">
        <f t="shared" si="2"/>
        <v>0</v>
      </c>
      <c r="N23" s="11">
        <f t="shared" si="2"/>
        <v>16231.91</v>
      </c>
      <c r="O23" s="11">
        <f t="shared" si="2"/>
        <v>3911.1000000000004</v>
      </c>
      <c r="P23" s="11">
        <f t="shared" si="2"/>
        <v>0</v>
      </c>
      <c r="Q23" s="11">
        <f t="shared" si="2"/>
        <v>0</v>
      </c>
      <c r="R23" s="11">
        <f t="shared" si="2"/>
        <v>3911.1000000000004</v>
      </c>
    </row>
    <row r="24" spans="1:18" s="7" customFormat="1" ht="171" customHeight="1" x14ac:dyDescent="0.3">
      <c r="A24" s="17" t="s">
        <v>10</v>
      </c>
      <c r="B24" s="6" t="s">
        <v>6</v>
      </c>
      <c r="C24" s="51" t="s">
        <v>139</v>
      </c>
      <c r="D24" s="16"/>
      <c r="E24" s="16" t="s">
        <v>27</v>
      </c>
      <c r="F24" s="11">
        <f>F43+F51+F56+F59+F61+F63</f>
        <v>45639.310000000005</v>
      </c>
      <c r="G24" s="11">
        <f>G43+G51+G56+G59+G61+G63</f>
        <v>25496.300000000003</v>
      </c>
      <c r="H24" s="11">
        <f t="shared" ref="H24:R24" si="3">H43+H51+H56+H59+H61+H63</f>
        <v>0</v>
      </c>
      <c r="I24" s="11">
        <f t="shared" si="3"/>
        <v>0</v>
      </c>
      <c r="J24" s="11">
        <f>J43+J51+J56+J59+J61+J63</f>
        <v>25496.300000000003</v>
      </c>
      <c r="K24" s="11">
        <f t="shared" si="3"/>
        <v>16231.91</v>
      </c>
      <c r="L24" s="11">
        <f t="shared" si="3"/>
        <v>0</v>
      </c>
      <c r="M24" s="11">
        <f t="shared" si="3"/>
        <v>0</v>
      </c>
      <c r="N24" s="11">
        <f t="shared" si="3"/>
        <v>16231.91</v>
      </c>
      <c r="O24" s="11">
        <f t="shared" si="3"/>
        <v>3911.1000000000004</v>
      </c>
      <c r="P24" s="11">
        <f t="shared" si="3"/>
        <v>0</v>
      </c>
      <c r="Q24" s="11">
        <f t="shared" si="3"/>
        <v>0</v>
      </c>
      <c r="R24" s="11">
        <f t="shared" si="3"/>
        <v>3911.1000000000004</v>
      </c>
    </row>
    <row r="25" spans="1:18" ht="24" hidden="1" x14ac:dyDescent="0.3">
      <c r="A25" s="32" t="s">
        <v>83</v>
      </c>
      <c r="B25" s="6" t="s">
        <v>47</v>
      </c>
      <c r="C25" s="20" t="s">
        <v>13</v>
      </c>
      <c r="D25" s="35" t="s">
        <v>120</v>
      </c>
      <c r="E25" s="53" t="s">
        <v>140</v>
      </c>
      <c r="F25" s="25">
        <f>J25+N25+R25</f>
        <v>200</v>
      </c>
      <c r="G25" s="41">
        <v>200</v>
      </c>
      <c r="H25" s="41"/>
      <c r="I25" s="41"/>
      <c r="J25" s="41">
        <f>G25</f>
        <v>200</v>
      </c>
      <c r="K25" s="41"/>
      <c r="L25" s="41"/>
      <c r="M25" s="41"/>
      <c r="N25" s="41">
        <f>K25</f>
        <v>0</v>
      </c>
      <c r="O25" s="41"/>
      <c r="P25" s="41"/>
      <c r="Q25" s="41"/>
      <c r="R25" s="41">
        <f>O25</f>
        <v>0</v>
      </c>
    </row>
    <row r="26" spans="1:18" ht="21.75" hidden="1" customHeight="1" x14ac:dyDescent="0.3">
      <c r="A26" s="24" t="s">
        <v>84</v>
      </c>
      <c r="B26" s="6" t="s">
        <v>48</v>
      </c>
      <c r="C26" s="20" t="s">
        <v>13</v>
      </c>
      <c r="D26" s="35" t="s">
        <v>120</v>
      </c>
      <c r="E26" s="53" t="s">
        <v>141</v>
      </c>
      <c r="F26" s="25">
        <f t="shared" ref="F26:F42" si="4">J26+N26+R26</f>
        <v>322.5</v>
      </c>
      <c r="G26" s="41">
        <v>322.5</v>
      </c>
      <c r="H26" s="41"/>
      <c r="I26" s="41"/>
      <c r="J26" s="41">
        <f>G26</f>
        <v>322.5</v>
      </c>
      <c r="K26" s="41"/>
      <c r="L26" s="41"/>
      <c r="M26" s="41"/>
      <c r="N26" s="41">
        <f t="shared" ref="N26:N42" si="5">K26</f>
        <v>0</v>
      </c>
      <c r="O26" s="41"/>
      <c r="P26" s="41"/>
      <c r="Q26" s="41"/>
      <c r="R26" s="41">
        <f t="shared" ref="R26:R42" si="6">O26</f>
        <v>0</v>
      </c>
    </row>
    <row r="27" spans="1:18" s="22" customFormat="1" ht="24" hidden="1" x14ac:dyDescent="0.3">
      <c r="A27" s="32" t="s">
        <v>85</v>
      </c>
      <c r="B27" s="6" t="s">
        <v>49</v>
      </c>
      <c r="C27" s="20" t="s">
        <v>13</v>
      </c>
      <c r="D27" s="35" t="s">
        <v>120</v>
      </c>
      <c r="E27" s="53" t="s">
        <v>142</v>
      </c>
      <c r="F27" s="25">
        <f t="shared" si="4"/>
        <v>375</v>
      </c>
      <c r="G27" s="41">
        <v>375</v>
      </c>
      <c r="H27" s="41"/>
      <c r="I27" s="41"/>
      <c r="J27" s="41">
        <f>G27</f>
        <v>375</v>
      </c>
      <c r="K27" s="41"/>
      <c r="L27" s="41"/>
      <c r="M27" s="41"/>
      <c r="N27" s="41">
        <f t="shared" si="5"/>
        <v>0</v>
      </c>
      <c r="O27" s="41"/>
      <c r="P27" s="41"/>
      <c r="Q27" s="41"/>
      <c r="R27" s="41">
        <f t="shared" si="6"/>
        <v>0</v>
      </c>
    </row>
    <row r="28" spans="1:18" s="22" customFormat="1" ht="24" hidden="1" x14ac:dyDescent="0.3">
      <c r="A28" s="24" t="s">
        <v>86</v>
      </c>
      <c r="B28" s="6" t="s">
        <v>50</v>
      </c>
      <c r="C28" s="20" t="s">
        <v>13</v>
      </c>
      <c r="D28" s="35" t="s">
        <v>120</v>
      </c>
      <c r="E28" s="53" t="s">
        <v>143</v>
      </c>
      <c r="F28" s="25">
        <f t="shared" si="4"/>
        <v>170</v>
      </c>
      <c r="G28" s="41">
        <v>170</v>
      </c>
      <c r="H28" s="41"/>
      <c r="I28" s="41"/>
      <c r="J28" s="41">
        <f t="shared" ref="J28:J62" si="7">G28</f>
        <v>170</v>
      </c>
      <c r="K28" s="41"/>
      <c r="L28" s="41"/>
      <c r="M28" s="41"/>
      <c r="N28" s="41">
        <f t="shared" si="5"/>
        <v>0</v>
      </c>
      <c r="O28" s="41"/>
      <c r="P28" s="41"/>
      <c r="Q28" s="41"/>
      <c r="R28" s="41">
        <f t="shared" si="6"/>
        <v>0</v>
      </c>
    </row>
    <row r="29" spans="1:18" s="22" customFormat="1" ht="24" hidden="1" x14ac:dyDescent="0.3">
      <c r="A29" s="24" t="s">
        <v>87</v>
      </c>
      <c r="B29" s="6" t="s">
        <v>51</v>
      </c>
      <c r="C29" s="20" t="s">
        <v>13</v>
      </c>
      <c r="D29" s="35" t="s">
        <v>120</v>
      </c>
      <c r="E29" s="53" t="s">
        <v>144</v>
      </c>
      <c r="F29" s="25">
        <f t="shared" si="4"/>
        <v>250</v>
      </c>
      <c r="G29" s="41">
        <v>250</v>
      </c>
      <c r="H29" s="41"/>
      <c r="I29" s="41"/>
      <c r="J29" s="41">
        <f t="shared" si="7"/>
        <v>250</v>
      </c>
      <c r="K29" s="41"/>
      <c r="L29" s="41"/>
      <c r="M29" s="41"/>
      <c r="N29" s="41">
        <f t="shared" si="5"/>
        <v>0</v>
      </c>
      <c r="O29" s="41"/>
      <c r="P29" s="41"/>
      <c r="Q29" s="41"/>
      <c r="R29" s="41">
        <f t="shared" si="6"/>
        <v>0</v>
      </c>
    </row>
    <row r="30" spans="1:18" s="22" customFormat="1" ht="24" hidden="1" x14ac:dyDescent="0.3">
      <c r="A30" s="24" t="s">
        <v>88</v>
      </c>
      <c r="B30" s="6" t="s">
        <v>52</v>
      </c>
      <c r="C30" s="20" t="s">
        <v>13</v>
      </c>
      <c r="D30" s="35" t="s">
        <v>120</v>
      </c>
      <c r="E30" s="53" t="s">
        <v>145</v>
      </c>
      <c r="F30" s="25">
        <f t="shared" si="4"/>
        <v>60</v>
      </c>
      <c r="G30" s="41">
        <v>60</v>
      </c>
      <c r="H30" s="41"/>
      <c r="I30" s="41"/>
      <c r="J30" s="41">
        <f t="shared" si="7"/>
        <v>60</v>
      </c>
      <c r="K30" s="41"/>
      <c r="L30" s="41"/>
      <c r="M30" s="41"/>
      <c r="N30" s="41">
        <f t="shared" si="5"/>
        <v>0</v>
      </c>
      <c r="O30" s="41"/>
      <c r="P30" s="41"/>
      <c r="Q30" s="41"/>
      <c r="R30" s="41">
        <f t="shared" si="6"/>
        <v>0</v>
      </c>
    </row>
    <row r="31" spans="1:18" s="22" customFormat="1" ht="36" hidden="1" x14ac:dyDescent="0.3">
      <c r="A31" s="24" t="s">
        <v>89</v>
      </c>
      <c r="B31" s="6" t="s">
        <v>53</v>
      </c>
      <c r="C31" s="20" t="s">
        <v>13</v>
      </c>
      <c r="D31" s="35" t="s">
        <v>120</v>
      </c>
      <c r="E31" s="53" t="s">
        <v>146</v>
      </c>
      <c r="F31" s="25">
        <f t="shared" si="4"/>
        <v>680.8</v>
      </c>
      <c r="G31" s="41">
        <v>680.8</v>
      </c>
      <c r="H31" s="41"/>
      <c r="I31" s="41"/>
      <c r="J31" s="41">
        <f t="shared" si="7"/>
        <v>680.8</v>
      </c>
      <c r="K31" s="41"/>
      <c r="L31" s="41"/>
      <c r="M31" s="41"/>
      <c r="N31" s="41">
        <f t="shared" si="5"/>
        <v>0</v>
      </c>
      <c r="O31" s="41"/>
      <c r="P31" s="41"/>
      <c r="Q31" s="41"/>
      <c r="R31" s="41">
        <f t="shared" si="6"/>
        <v>0</v>
      </c>
    </row>
    <row r="32" spans="1:18" s="22" customFormat="1" ht="23.25" hidden="1" customHeight="1" x14ac:dyDescent="0.3">
      <c r="A32" s="24" t="s">
        <v>90</v>
      </c>
      <c r="B32" s="6" t="s">
        <v>54</v>
      </c>
      <c r="C32" s="20" t="s">
        <v>13</v>
      </c>
      <c r="D32" s="35" t="s">
        <v>120</v>
      </c>
      <c r="E32" s="53" t="s">
        <v>147</v>
      </c>
      <c r="F32" s="25">
        <f t="shared" si="4"/>
        <v>3233.3</v>
      </c>
      <c r="G32" s="41"/>
      <c r="H32" s="41"/>
      <c r="I32" s="41"/>
      <c r="J32" s="41">
        <f t="shared" si="7"/>
        <v>0</v>
      </c>
      <c r="K32" s="41">
        <v>3233.3</v>
      </c>
      <c r="L32" s="41"/>
      <c r="M32" s="41"/>
      <c r="N32" s="41">
        <f t="shared" si="5"/>
        <v>3233.3</v>
      </c>
      <c r="O32" s="41"/>
      <c r="P32" s="41"/>
      <c r="Q32" s="41"/>
      <c r="R32" s="41">
        <f t="shared" si="6"/>
        <v>0</v>
      </c>
    </row>
    <row r="33" spans="1:18" s="22" customFormat="1" ht="24" hidden="1" x14ac:dyDescent="0.3">
      <c r="A33" s="24" t="s">
        <v>91</v>
      </c>
      <c r="B33" s="6" t="s">
        <v>55</v>
      </c>
      <c r="C33" s="20" t="s">
        <v>13</v>
      </c>
      <c r="D33" s="35" t="s">
        <v>120</v>
      </c>
      <c r="E33" s="53" t="s">
        <v>148</v>
      </c>
      <c r="F33" s="25">
        <f t="shared" si="4"/>
        <v>243</v>
      </c>
      <c r="G33" s="41">
        <v>243</v>
      </c>
      <c r="H33" s="41"/>
      <c r="I33" s="41"/>
      <c r="J33" s="41">
        <f t="shared" si="7"/>
        <v>243</v>
      </c>
      <c r="K33" s="41"/>
      <c r="L33" s="41"/>
      <c r="M33" s="41"/>
      <c r="N33" s="41">
        <f t="shared" si="5"/>
        <v>0</v>
      </c>
      <c r="O33" s="41"/>
      <c r="P33" s="41"/>
      <c r="Q33" s="41"/>
      <c r="R33" s="41">
        <f t="shared" si="6"/>
        <v>0</v>
      </c>
    </row>
    <row r="34" spans="1:18" s="22" customFormat="1" ht="36" hidden="1" x14ac:dyDescent="0.3">
      <c r="A34" s="24" t="s">
        <v>92</v>
      </c>
      <c r="B34" s="6" t="s">
        <v>56</v>
      </c>
      <c r="C34" s="20" t="s">
        <v>13</v>
      </c>
      <c r="D34" s="35" t="s">
        <v>120</v>
      </c>
      <c r="E34" s="53" t="s">
        <v>28</v>
      </c>
      <c r="F34" s="25">
        <f t="shared" si="4"/>
        <v>10</v>
      </c>
      <c r="G34" s="41">
        <v>10</v>
      </c>
      <c r="H34" s="41"/>
      <c r="I34" s="41"/>
      <c r="J34" s="41">
        <f t="shared" si="7"/>
        <v>10</v>
      </c>
      <c r="K34" s="41"/>
      <c r="L34" s="41"/>
      <c r="M34" s="41"/>
      <c r="N34" s="41">
        <f t="shared" si="5"/>
        <v>0</v>
      </c>
      <c r="O34" s="41"/>
      <c r="P34" s="41"/>
      <c r="Q34" s="41"/>
      <c r="R34" s="41">
        <f t="shared" si="6"/>
        <v>0</v>
      </c>
    </row>
    <row r="35" spans="1:18" s="22" customFormat="1" ht="48" hidden="1" x14ac:dyDescent="0.3">
      <c r="A35" s="24" t="s">
        <v>93</v>
      </c>
      <c r="B35" s="6" t="s">
        <v>57</v>
      </c>
      <c r="C35" s="20" t="s">
        <v>13</v>
      </c>
      <c r="D35" s="35" t="s">
        <v>121</v>
      </c>
      <c r="E35" s="53" t="s">
        <v>149</v>
      </c>
      <c r="F35" s="25">
        <f t="shared" si="4"/>
        <v>2914.8</v>
      </c>
      <c r="G35" s="41">
        <v>2914.8</v>
      </c>
      <c r="H35" s="41"/>
      <c r="I35" s="41"/>
      <c r="J35" s="41">
        <f t="shared" si="7"/>
        <v>2914.8</v>
      </c>
      <c r="K35" s="41"/>
      <c r="L35" s="41"/>
      <c r="M35" s="41"/>
      <c r="N35" s="41">
        <f t="shared" si="5"/>
        <v>0</v>
      </c>
      <c r="O35" s="41"/>
      <c r="P35" s="41"/>
      <c r="Q35" s="41"/>
      <c r="R35" s="41">
        <f t="shared" si="6"/>
        <v>0</v>
      </c>
    </row>
    <row r="36" spans="1:18" s="22" customFormat="1" ht="36" hidden="1" x14ac:dyDescent="0.3">
      <c r="A36" s="24" t="s">
        <v>94</v>
      </c>
      <c r="B36" s="6" t="s">
        <v>58</v>
      </c>
      <c r="C36" s="20" t="s">
        <v>13</v>
      </c>
      <c r="D36" s="35" t="s">
        <v>121</v>
      </c>
      <c r="E36" s="53" t="s">
        <v>150</v>
      </c>
      <c r="F36" s="25">
        <f t="shared" si="4"/>
        <v>5463.89</v>
      </c>
      <c r="G36" s="41">
        <v>5463.89</v>
      </c>
      <c r="H36" s="41"/>
      <c r="I36" s="41"/>
      <c r="J36" s="41">
        <f t="shared" si="7"/>
        <v>5463.89</v>
      </c>
      <c r="K36" s="41"/>
      <c r="L36" s="41"/>
      <c r="M36" s="41"/>
      <c r="N36" s="41">
        <f t="shared" si="5"/>
        <v>0</v>
      </c>
      <c r="O36" s="41"/>
      <c r="P36" s="41"/>
      <c r="Q36" s="41"/>
      <c r="R36" s="41">
        <f t="shared" si="6"/>
        <v>0</v>
      </c>
    </row>
    <row r="37" spans="1:18" s="22" customFormat="1" ht="36" hidden="1" x14ac:dyDescent="0.3">
      <c r="A37" s="24" t="s">
        <v>95</v>
      </c>
      <c r="B37" s="6" t="s">
        <v>59</v>
      </c>
      <c r="C37" s="20" t="s">
        <v>13</v>
      </c>
      <c r="D37" s="35" t="s">
        <v>121</v>
      </c>
      <c r="E37" s="53" t="s">
        <v>151</v>
      </c>
      <c r="F37" s="25">
        <f t="shared" si="4"/>
        <v>5351.0100000000011</v>
      </c>
      <c r="G37" s="41"/>
      <c r="H37" s="41"/>
      <c r="I37" s="41"/>
      <c r="J37" s="41">
        <f t="shared" si="7"/>
        <v>0</v>
      </c>
      <c r="K37" s="41">
        <v>5351.0100000000011</v>
      </c>
      <c r="L37" s="41"/>
      <c r="M37" s="41"/>
      <c r="N37" s="41">
        <f t="shared" si="5"/>
        <v>5351.0100000000011</v>
      </c>
      <c r="O37" s="41"/>
      <c r="P37" s="41"/>
      <c r="Q37" s="41"/>
      <c r="R37" s="41">
        <f t="shared" si="6"/>
        <v>0</v>
      </c>
    </row>
    <row r="38" spans="1:18" s="22" customFormat="1" ht="36" hidden="1" x14ac:dyDescent="0.3">
      <c r="A38" s="24" t="s">
        <v>96</v>
      </c>
      <c r="B38" s="6" t="s">
        <v>60</v>
      </c>
      <c r="C38" s="20" t="s">
        <v>13</v>
      </c>
      <c r="D38" s="35" t="s">
        <v>121</v>
      </c>
      <c r="E38" s="53" t="s">
        <v>152</v>
      </c>
      <c r="F38" s="25">
        <f t="shared" si="4"/>
        <v>117.5</v>
      </c>
      <c r="G38" s="41"/>
      <c r="H38" s="41"/>
      <c r="I38" s="41"/>
      <c r="J38" s="41">
        <f t="shared" si="7"/>
        <v>0</v>
      </c>
      <c r="K38" s="41">
        <v>117.5</v>
      </c>
      <c r="L38" s="41"/>
      <c r="M38" s="41"/>
      <c r="N38" s="41">
        <f t="shared" si="5"/>
        <v>117.5</v>
      </c>
      <c r="O38" s="41"/>
      <c r="P38" s="41"/>
      <c r="Q38" s="41"/>
      <c r="R38" s="41">
        <f t="shared" si="6"/>
        <v>0</v>
      </c>
    </row>
    <row r="39" spans="1:18" s="22" customFormat="1" ht="60" hidden="1" x14ac:dyDescent="0.3">
      <c r="A39" s="24" t="s">
        <v>97</v>
      </c>
      <c r="B39" s="6" t="s">
        <v>61</v>
      </c>
      <c r="C39" s="20" t="s">
        <v>13</v>
      </c>
      <c r="D39" s="35" t="s">
        <v>121</v>
      </c>
      <c r="E39" s="53" t="s">
        <v>153</v>
      </c>
      <c r="F39" s="25">
        <f t="shared" si="4"/>
        <v>801.6</v>
      </c>
      <c r="G39" s="41">
        <v>801.6</v>
      </c>
      <c r="H39" s="41"/>
      <c r="I39" s="41"/>
      <c r="J39" s="41">
        <f t="shared" si="7"/>
        <v>801.6</v>
      </c>
      <c r="K39" s="41"/>
      <c r="L39" s="41"/>
      <c r="M39" s="41"/>
      <c r="N39" s="41">
        <f t="shared" si="5"/>
        <v>0</v>
      </c>
      <c r="O39" s="41"/>
      <c r="P39" s="41"/>
      <c r="Q39" s="41"/>
      <c r="R39" s="41">
        <f t="shared" si="6"/>
        <v>0</v>
      </c>
    </row>
    <row r="40" spans="1:18" s="22" customFormat="1" ht="84" hidden="1" x14ac:dyDescent="0.3">
      <c r="A40" s="24" t="s">
        <v>98</v>
      </c>
      <c r="B40" s="6" t="s">
        <v>62</v>
      </c>
      <c r="C40" s="20" t="s">
        <v>13</v>
      </c>
      <c r="D40" s="35" t="s">
        <v>121</v>
      </c>
      <c r="E40" s="53" t="s">
        <v>154</v>
      </c>
      <c r="F40" s="25">
        <f t="shared" si="4"/>
        <v>801.6</v>
      </c>
      <c r="G40" s="41">
        <v>801.6</v>
      </c>
      <c r="H40" s="41"/>
      <c r="I40" s="41"/>
      <c r="J40" s="41">
        <f t="shared" si="7"/>
        <v>801.6</v>
      </c>
      <c r="K40" s="41"/>
      <c r="L40" s="41"/>
      <c r="M40" s="41"/>
      <c r="N40" s="41">
        <f t="shared" si="5"/>
        <v>0</v>
      </c>
      <c r="O40" s="41"/>
      <c r="P40" s="41"/>
      <c r="Q40" s="41"/>
      <c r="R40" s="41">
        <f t="shared" si="6"/>
        <v>0</v>
      </c>
    </row>
    <row r="41" spans="1:18" s="22" customFormat="1" ht="84" hidden="1" x14ac:dyDescent="0.3">
      <c r="A41" s="24" t="s">
        <v>99</v>
      </c>
      <c r="B41" s="6" t="s">
        <v>63</v>
      </c>
      <c r="C41" s="20" t="s">
        <v>13</v>
      </c>
      <c r="D41" s="35" t="s">
        <v>121</v>
      </c>
      <c r="E41" s="53" t="s">
        <v>155</v>
      </c>
      <c r="F41" s="25">
        <f t="shared" si="4"/>
        <v>2846.8</v>
      </c>
      <c r="G41" s="41">
        <v>2846.8</v>
      </c>
      <c r="H41" s="41"/>
      <c r="I41" s="41"/>
      <c r="J41" s="41">
        <f t="shared" si="7"/>
        <v>2846.8</v>
      </c>
      <c r="K41" s="41"/>
      <c r="L41" s="41"/>
      <c r="M41" s="41"/>
      <c r="N41" s="41">
        <f t="shared" si="5"/>
        <v>0</v>
      </c>
      <c r="O41" s="41"/>
      <c r="P41" s="41"/>
      <c r="Q41" s="41"/>
      <c r="R41" s="41">
        <f t="shared" si="6"/>
        <v>0</v>
      </c>
    </row>
    <row r="42" spans="1:18" s="22" customFormat="1" ht="84" hidden="1" x14ac:dyDescent="0.3">
      <c r="A42" s="24" t="s">
        <v>100</v>
      </c>
      <c r="B42" s="6" t="s">
        <v>64</v>
      </c>
      <c r="C42" s="20" t="s">
        <v>13</v>
      </c>
      <c r="D42" s="35" t="s">
        <v>121</v>
      </c>
      <c r="E42" s="53" t="s">
        <v>156</v>
      </c>
      <c r="F42" s="25">
        <f t="shared" si="4"/>
        <v>765.2</v>
      </c>
      <c r="G42" s="41">
        <v>765.2</v>
      </c>
      <c r="H42" s="41"/>
      <c r="I42" s="41"/>
      <c r="J42" s="41">
        <f t="shared" si="7"/>
        <v>765.2</v>
      </c>
      <c r="K42" s="41"/>
      <c r="L42" s="41"/>
      <c r="M42" s="41"/>
      <c r="N42" s="41">
        <f t="shared" si="5"/>
        <v>0</v>
      </c>
      <c r="O42" s="41"/>
      <c r="P42" s="41"/>
      <c r="Q42" s="41"/>
      <c r="R42" s="41">
        <f t="shared" si="6"/>
        <v>0</v>
      </c>
    </row>
    <row r="43" spans="1:18" s="22" customFormat="1" ht="27" customHeight="1" x14ac:dyDescent="0.3">
      <c r="A43" s="26"/>
      <c r="B43" s="27"/>
      <c r="C43" s="38"/>
      <c r="D43" s="44" t="s">
        <v>132</v>
      </c>
      <c r="E43" s="53" t="s">
        <v>27</v>
      </c>
      <c r="F43" s="39">
        <f>J43+N43+R43</f>
        <v>21336.510000000002</v>
      </c>
      <c r="G43" s="41">
        <v>12634.7</v>
      </c>
      <c r="H43" s="41">
        <f t="shared" ref="H43:R43" si="8">SUM(H25:H42)</f>
        <v>0</v>
      </c>
      <c r="I43" s="41">
        <f t="shared" si="8"/>
        <v>0</v>
      </c>
      <c r="J43" s="41">
        <f>SUM(G43:I43)</f>
        <v>12634.7</v>
      </c>
      <c r="K43" s="41">
        <f t="shared" si="8"/>
        <v>8701.8100000000013</v>
      </c>
      <c r="L43" s="41">
        <f t="shared" si="8"/>
        <v>0</v>
      </c>
      <c r="M43" s="41">
        <f t="shared" si="8"/>
        <v>0</v>
      </c>
      <c r="N43" s="41">
        <f t="shared" si="8"/>
        <v>8701.8100000000013</v>
      </c>
      <c r="O43" s="41">
        <f t="shared" si="8"/>
        <v>0</v>
      </c>
      <c r="P43" s="41">
        <f t="shared" si="8"/>
        <v>0</v>
      </c>
      <c r="Q43" s="41">
        <f t="shared" si="8"/>
        <v>0</v>
      </c>
      <c r="R43" s="41">
        <f t="shared" si="8"/>
        <v>0</v>
      </c>
    </row>
    <row r="44" spans="1:18" s="22" customFormat="1" ht="36" hidden="1" x14ac:dyDescent="0.3">
      <c r="A44" s="32" t="s">
        <v>101</v>
      </c>
      <c r="B44" s="6" t="s">
        <v>65</v>
      </c>
      <c r="C44" s="20"/>
      <c r="D44" s="36" t="s">
        <v>122</v>
      </c>
      <c r="E44" s="53" t="s">
        <v>27</v>
      </c>
      <c r="F44" s="30">
        <f>J44+N44+R44</f>
        <v>650</v>
      </c>
      <c r="G44" s="41">
        <v>650</v>
      </c>
      <c r="H44" s="41"/>
      <c r="I44" s="41"/>
      <c r="J44" s="41">
        <f t="shared" si="7"/>
        <v>650</v>
      </c>
      <c r="K44" s="41"/>
      <c r="L44" s="41"/>
      <c r="M44" s="41"/>
      <c r="N44" s="41">
        <f>K44</f>
        <v>0</v>
      </c>
      <c r="O44" s="41"/>
      <c r="P44" s="41"/>
      <c r="Q44" s="41"/>
      <c r="R44" s="41">
        <f>O44</f>
        <v>0</v>
      </c>
    </row>
    <row r="45" spans="1:18" s="22" customFormat="1" ht="36" hidden="1" x14ac:dyDescent="0.3">
      <c r="A45" s="24" t="s">
        <v>102</v>
      </c>
      <c r="B45" s="6" t="s">
        <v>66</v>
      </c>
      <c r="C45" s="20"/>
      <c r="D45" s="36" t="s">
        <v>122</v>
      </c>
      <c r="E45" s="53" t="s">
        <v>27</v>
      </c>
      <c r="F45" s="30">
        <f t="shared" ref="F45:F50" si="9">J45+N45+R45</f>
        <v>929.6</v>
      </c>
      <c r="G45" s="41">
        <v>929.6</v>
      </c>
      <c r="H45" s="41"/>
      <c r="I45" s="41"/>
      <c r="J45" s="41">
        <f t="shared" si="7"/>
        <v>929.6</v>
      </c>
      <c r="K45" s="41"/>
      <c r="L45" s="41"/>
      <c r="M45" s="41"/>
      <c r="N45" s="41">
        <f t="shared" ref="N45:N50" si="10">K45</f>
        <v>0</v>
      </c>
      <c r="O45" s="41"/>
      <c r="P45" s="41"/>
      <c r="Q45" s="41"/>
      <c r="R45" s="41">
        <f t="shared" ref="R45:R50" si="11">O45</f>
        <v>0</v>
      </c>
    </row>
    <row r="46" spans="1:18" s="22" customFormat="1" ht="36" hidden="1" x14ac:dyDescent="0.3">
      <c r="A46" s="24" t="s">
        <v>103</v>
      </c>
      <c r="B46" s="6" t="s">
        <v>67</v>
      </c>
      <c r="C46" s="20"/>
      <c r="D46" s="36" t="s">
        <v>122</v>
      </c>
      <c r="E46" s="53" t="s">
        <v>27</v>
      </c>
      <c r="F46" s="30">
        <f t="shared" si="9"/>
        <v>50</v>
      </c>
      <c r="G46" s="41">
        <v>50</v>
      </c>
      <c r="H46" s="41"/>
      <c r="I46" s="41"/>
      <c r="J46" s="41">
        <f t="shared" si="7"/>
        <v>50</v>
      </c>
      <c r="K46" s="41"/>
      <c r="L46" s="41"/>
      <c r="M46" s="41"/>
      <c r="N46" s="41">
        <f t="shared" si="10"/>
        <v>0</v>
      </c>
      <c r="O46" s="41"/>
      <c r="P46" s="41"/>
      <c r="Q46" s="41"/>
      <c r="R46" s="41">
        <f t="shared" si="11"/>
        <v>0</v>
      </c>
    </row>
    <row r="47" spans="1:18" s="22" customFormat="1" ht="24" hidden="1" x14ac:dyDescent="0.3">
      <c r="A47" s="32" t="s">
        <v>104</v>
      </c>
      <c r="B47" s="6" t="s">
        <v>68</v>
      </c>
      <c r="C47" s="20"/>
      <c r="D47" s="36" t="s">
        <v>122</v>
      </c>
      <c r="E47" s="53" t="s">
        <v>27</v>
      </c>
      <c r="F47" s="30">
        <f t="shared" si="9"/>
        <v>3849.5</v>
      </c>
      <c r="G47" s="41">
        <v>3849.5</v>
      </c>
      <c r="H47" s="41"/>
      <c r="I47" s="41"/>
      <c r="J47" s="41">
        <f t="shared" si="7"/>
        <v>3849.5</v>
      </c>
      <c r="K47" s="41"/>
      <c r="L47" s="41"/>
      <c r="M47" s="41"/>
      <c r="N47" s="41">
        <f t="shared" si="10"/>
        <v>0</v>
      </c>
      <c r="O47" s="41"/>
      <c r="P47" s="41"/>
      <c r="Q47" s="41"/>
      <c r="R47" s="41">
        <f t="shared" si="11"/>
        <v>0</v>
      </c>
    </row>
    <row r="48" spans="1:18" s="22" customFormat="1" ht="36" hidden="1" x14ac:dyDescent="0.3">
      <c r="A48" s="24" t="s">
        <v>105</v>
      </c>
      <c r="B48" s="6" t="s">
        <v>69</v>
      </c>
      <c r="C48" s="20"/>
      <c r="D48" s="36" t="s">
        <v>122</v>
      </c>
      <c r="E48" s="53" t="s">
        <v>27</v>
      </c>
      <c r="F48" s="30">
        <f t="shared" si="9"/>
        <v>714</v>
      </c>
      <c r="G48" s="41">
        <v>714</v>
      </c>
      <c r="H48" s="41"/>
      <c r="I48" s="41"/>
      <c r="J48" s="41">
        <f t="shared" si="7"/>
        <v>714</v>
      </c>
      <c r="K48" s="41"/>
      <c r="L48" s="41"/>
      <c r="M48" s="41"/>
      <c r="N48" s="41">
        <f t="shared" si="10"/>
        <v>0</v>
      </c>
      <c r="O48" s="41"/>
      <c r="P48" s="41"/>
      <c r="Q48" s="41"/>
      <c r="R48" s="41">
        <f t="shared" si="11"/>
        <v>0</v>
      </c>
    </row>
    <row r="49" spans="1:18" s="22" customFormat="1" ht="36" hidden="1" x14ac:dyDescent="0.3">
      <c r="A49" s="24" t="s">
        <v>106</v>
      </c>
      <c r="B49" s="6" t="s">
        <v>70</v>
      </c>
      <c r="C49" s="20"/>
      <c r="D49" s="36" t="s">
        <v>122</v>
      </c>
      <c r="E49" s="53" t="s">
        <v>27</v>
      </c>
      <c r="F49" s="30">
        <f t="shared" si="9"/>
        <v>1340</v>
      </c>
      <c r="G49" s="41">
        <v>1340</v>
      </c>
      <c r="H49" s="41"/>
      <c r="I49" s="41"/>
      <c r="J49" s="41">
        <f t="shared" si="7"/>
        <v>1340</v>
      </c>
      <c r="K49" s="41"/>
      <c r="L49" s="41"/>
      <c r="M49" s="41"/>
      <c r="N49" s="41">
        <f t="shared" si="10"/>
        <v>0</v>
      </c>
      <c r="O49" s="41"/>
      <c r="P49" s="41"/>
      <c r="Q49" s="41"/>
      <c r="R49" s="41">
        <f t="shared" si="11"/>
        <v>0</v>
      </c>
    </row>
    <row r="50" spans="1:18" s="22" customFormat="1" ht="36" hidden="1" x14ac:dyDescent="0.3">
      <c r="A50" s="24" t="s">
        <v>107</v>
      </c>
      <c r="B50" s="6" t="s">
        <v>71</v>
      </c>
      <c r="C50" s="20"/>
      <c r="D50" s="36" t="s">
        <v>122</v>
      </c>
      <c r="E50" s="53" t="s">
        <v>27</v>
      </c>
      <c r="F50" s="30">
        <f t="shared" si="9"/>
        <v>490.05</v>
      </c>
      <c r="G50" s="41"/>
      <c r="H50" s="41"/>
      <c r="I50" s="41"/>
      <c r="J50" s="41">
        <f t="shared" si="7"/>
        <v>0</v>
      </c>
      <c r="K50" s="41">
        <v>490.05</v>
      </c>
      <c r="L50" s="41"/>
      <c r="M50" s="41"/>
      <c r="N50" s="41">
        <f t="shared" si="10"/>
        <v>490.05</v>
      </c>
      <c r="O50" s="41"/>
      <c r="P50" s="41"/>
      <c r="Q50" s="41"/>
      <c r="R50" s="41">
        <f t="shared" si="11"/>
        <v>0</v>
      </c>
    </row>
    <row r="51" spans="1:18" s="22" customFormat="1" ht="18" customHeight="1" x14ac:dyDescent="0.3">
      <c r="A51" s="26"/>
      <c r="B51" s="27"/>
      <c r="C51" s="38"/>
      <c r="D51" s="44" t="s">
        <v>122</v>
      </c>
      <c r="E51" s="53" t="s">
        <v>27</v>
      </c>
      <c r="F51" s="39">
        <f>J51+N51+R51</f>
        <v>7890.85</v>
      </c>
      <c r="G51" s="41">
        <v>7400.8</v>
      </c>
      <c r="H51" s="41">
        <f t="shared" ref="H51:R51" si="12">SUM(H44:H50)</f>
        <v>0</v>
      </c>
      <c r="I51" s="41">
        <f t="shared" si="12"/>
        <v>0</v>
      </c>
      <c r="J51" s="41">
        <f>SUM(G51:I51)</f>
        <v>7400.8</v>
      </c>
      <c r="K51" s="41">
        <f t="shared" si="12"/>
        <v>490.05</v>
      </c>
      <c r="L51" s="41">
        <f t="shared" si="12"/>
        <v>0</v>
      </c>
      <c r="M51" s="41">
        <f t="shared" si="12"/>
        <v>0</v>
      </c>
      <c r="N51" s="41">
        <f t="shared" si="12"/>
        <v>490.05</v>
      </c>
      <c r="O51" s="41">
        <f t="shared" si="12"/>
        <v>0</v>
      </c>
      <c r="P51" s="41">
        <f t="shared" si="12"/>
        <v>0</v>
      </c>
      <c r="Q51" s="41">
        <f t="shared" si="12"/>
        <v>0</v>
      </c>
      <c r="R51" s="41">
        <f t="shared" si="12"/>
        <v>0</v>
      </c>
    </row>
    <row r="52" spans="1:18" s="22" customFormat="1" ht="36" hidden="1" x14ac:dyDescent="0.3">
      <c r="A52" s="32" t="s">
        <v>108</v>
      </c>
      <c r="B52" s="6" t="s">
        <v>72</v>
      </c>
      <c r="C52" s="20"/>
      <c r="D52" s="43">
        <v>1003</v>
      </c>
      <c r="E52" s="53" t="s">
        <v>27</v>
      </c>
      <c r="F52" s="30">
        <f>J52+N52+R52</f>
        <v>1610</v>
      </c>
      <c r="G52" s="41"/>
      <c r="H52" s="41"/>
      <c r="I52" s="41"/>
      <c r="J52" s="41">
        <f t="shared" si="7"/>
        <v>0</v>
      </c>
      <c r="K52" s="41"/>
      <c r="L52" s="41"/>
      <c r="M52" s="41"/>
      <c r="N52" s="41">
        <f>K52</f>
        <v>0</v>
      </c>
      <c r="O52" s="41">
        <v>1610</v>
      </c>
      <c r="P52" s="41"/>
      <c r="Q52" s="41"/>
      <c r="R52" s="41">
        <f>O52</f>
        <v>1610</v>
      </c>
    </row>
    <row r="53" spans="1:18" s="22" customFormat="1" ht="36" hidden="1" x14ac:dyDescent="0.3">
      <c r="A53" s="24" t="s">
        <v>109</v>
      </c>
      <c r="B53" s="6" t="s">
        <v>73</v>
      </c>
      <c r="C53" s="20"/>
      <c r="D53" s="43">
        <v>1003</v>
      </c>
      <c r="E53" s="53" t="s">
        <v>27</v>
      </c>
      <c r="F53" s="30">
        <f t="shared" ref="F53:F55" si="13">J53+N53+R53</f>
        <v>403.9</v>
      </c>
      <c r="G53" s="41"/>
      <c r="H53" s="41"/>
      <c r="I53" s="41"/>
      <c r="J53" s="41">
        <f t="shared" si="7"/>
        <v>0</v>
      </c>
      <c r="K53" s="41"/>
      <c r="L53" s="41"/>
      <c r="M53" s="41"/>
      <c r="N53" s="41">
        <f t="shared" ref="N53:N55" si="14">K53</f>
        <v>0</v>
      </c>
      <c r="O53" s="41">
        <v>403.9</v>
      </c>
      <c r="P53" s="41"/>
      <c r="Q53" s="41"/>
      <c r="R53" s="41">
        <f t="shared" ref="R53:R55" si="15">O53</f>
        <v>403.9</v>
      </c>
    </row>
    <row r="54" spans="1:18" s="22" customFormat="1" ht="36" hidden="1" x14ac:dyDescent="0.3">
      <c r="A54" s="24" t="s">
        <v>110</v>
      </c>
      <c r="B54" s="6" t="s">
        <v>74</v>
      </c>
      <c r="C54" s="20"/>
      <c r="D54" s="43">
        <v>1003</v>
      </c>
      <c r="E54" s="53" t="s">
        <v>27</v>
      </c>
      <c r="F54" s="30">
        <f t="shared" si="13"/>
        <v>1687.2</v>
      </c>
      <c r="G54" s="41"/>
      <c r="H54" s="41"/>
      <c r="I54" s="41"/>
      <c r="J54" s="41">
        <f t="shared" si="7"/>
        <v>0</v>
      </c>
      <c r="K54" s="41"/>
      <c r="L54" s="41"/>
      <c r="M54" s="41"/>
      <c r="N54" s="41">
        <f t="shared" si="14"/>
        <v>0</v>
      </c>
      <c r="O54" s="41">
        <v>1687.2</v>
      </c>
      <c r="P54" s="41"/>
      <c r="Q54" s="41"/>
      <c r="R54" s="41">
        <f t="shared" si="15"/>
        <v>1687.2</v>
      </c>
    </row>
    <row r="55" spans="1:18" s="22" customFormat="1" ht="36" hidden="1" x14ac:dyDescent="0.3">
      <c r="A55" s="24" t="s">
        <v>111</v>
      </c>
      <c r="B55" s="6" t="s">
        <v>75</v>
      </c>
      <c r="C55" s="20"/>
      <c r="D55" s="43">
        <v>1003</v>
      </c>
      <c r="E55" s="53" t="s">
        <v>27</v>
      </c>
      <c r="F55" s="30">
        <f t="shared" si="13"/>
        <v>210</v>
      </c>
      <c r="G55" s="41"/>
      <c r="H55" s="41"/>
      <c r="I55" s="41"/>
      <c r="J55" s="41">
        <f t="shared" si="7"/>
        <v>0</v>
      </c>
      <c r="K55" s="41"/>
      <c r="L55" s="41"/>
      <c r="M55" s="41"/>
      <c r="N55" s="41">
        <f t="shared" si="14"/>
        <v>0</v>
      </c>
      <c r="O55" s="41">
        <v>210</v>
      </c>
      <c r="P55" s="41"/>
      <c r="Q55" s="41"/>
      <c r="R55" s="41">
        <f t="shared" si="15"/>
        <v>210</v>
      </c>
    </row>
    <row r="56" spans="1:18" s="22" customFormat="1" x14ac:dyDescent="0.3">
      <c r="A56" s="26"/>
      <c r="B56" s="27"/>
      <c r="C56" s="37"/>
      <c r="D56" s="44" t="s">
        <v>131</v>
      </c>
      <c r="E56" s="53" t="s">
        <v>27</v>
      </c>
      <c r="F56" s="39">
        <f t="shared" ref="F56:F63" si="16">J56+N56+R56</f>
        <v>3911.1000000000004</v>
      </c>
      <c r="G56" s="41">
        <v>0</v>
      </c>
      <c r="H56" s="41">
        <f t="shared" ref="H56:R56" si="17">SUM(H52:H55)</f>
        <v>0</v>
      </c>
      <c r="I56" s="41">
        <f t="shared" si="17"/>
        <v>0</v>
      </c>
      <c r="J56" s="41">
        <f>SUM(G56:I56)</f>
        <v>0</v>
      </c>
      <c r="K56" s="41">
        <f t="shared" si="17"/>
        <v>0</v>
      </c>
      <c r="L56" s="41">
        <f t="shared" si="17"/>
        <v>0</v>
      </c>
      <c r="M56" s="41">
        <f t="shared" si="17"/>
        <v>0</v>
      </c>
      <c r="N56" s="41">
        <f t="shared" si="17"/>
        <v>0</v>
      </c>
      <c r="O56" s="41">
        <f t="shared" si="17"/>
        <v>3911.1000000000004</v>
      </c>
      <c r="P56" s="41">
        <f t="shared" si="17"/>
        <v>0</v>
      </c>
      <c r="Q56" s="41">
        <f t="shared" si="17"/>
        <v>0</v>
      </c>
      <c r="R56" s="41">
        <f t="shared" si="17"/>
        <v>3911.1000000000004</v>
      </c>
    </row>
    <row r="57" spans="1:18" s="22" customFormat="1" ht="36" hidden="1" x14ac:dyDescent="0.3">
      <c r="A57" s="32" t="s">
        <v>112</v>
      </c>
      <c r="B57" s="6" t="s">
        <v>76</v>
      </c>
      <c r="C57" s="20"/>
      <c r="D57" s="36" t="s">
        <v>119</v>
      </c>
      <c r="E57" s="53" t="s">
        <v>27</v>
      </c>
      <c r="F57" s="31">
        <f t="shared" si="16"/>
        <v>7739.75</v>
      </c>
      <c r="G57" s="41">
        <v>2299.6999999999998</v>
      </c>
      <c r="H57" s="41"/>
      <c r="I57" s="41"/>
      <c r="J57" s="41">
        <f t="shared" si="7"/>
        <v>2299.6999999999998</v>
      </c>
      <c r="K57" s="41">
        <v>5440.05</v>
      </c>
      <c r="L57" s="41"/>
      <c r="M57" s="41"/>
      <c r="N57" s="41">
        <f>K57</f>
        <v>5440.05</v>
      </c>
      <c r="O57" s="41"/>
      <c r="P57" s="41"/>
      <c r="Q57" s="41"/>
      <c r="R57" s="41">
        <f>O57</f>
        <v>0</v>
      </c>
    </row>
    <row r="58" spans="1:18" s="22" customFormat="1" ht="36" hidden="1" x14ac:dyDescent="0.3">
      <c r="A58" s="24" t="s">
        <v>113</v>
      </c>
      <c r="B58" s="6" t="s">
        <v>77</v>
      </c>
      <c r="C58" s="20"/>
      <c r="D58" s="36" t="s">
        <v>119</v>
      </c>
      <c r="E58" s="53" t="s">
        <v>27</v>
      </c>
      <c r="F58" s="31">
        <f t="shared" si="16"/>
        <v>1600</v>
      </c>
      <c r="G58" s="41"/>
      <c r="H58" s="41"/>
      <c r="I58" s="41"/>
      <c r="J58" s="41">
        <f t="shared" si="7"/>
        <v>0</v>
      </c>
      <c r="K58" s="41">
        <v>1600</v>
      </c>
      <c r="L58" s="41"/>
      <c r="M58" s="41"/>
      <c r="N58" s="41">
        <f>K58</f>
        <v>1600</v>
      </c>
      <c r="O58" s="41"/>
      <c r="P58" s="41"/>
      <c r="Q58" s="41"/>
      <c r="R58" s="41">
        <f>O58</f>
        <v>0</v>
      </c>
    </row>
    <row r="59" spans="1:18" s="22" customFormat="1" x14ac:dyDescent="0.3">
      <c r="A59" s="26"/>
      <c r="B59" s="27"/>
      <c r="C59" s="37"/>
      <c r="D59" s="36" t="s">
        <v>119</v>
      </c>
      <c r="E59" s="53" t="s">
        <v>27</v>
      </c>
      <c r="F59" s="39">
        <f t="shared" si="16"/>
        <v>9212.9500000000007</v>
      </c>
      <c r="G59" s="41">
        <v>2172.9</v>
      </c>
      <c r="H59" s="41">
        <f t="shared" ref="H59:R59" si="18">SUM(H57:H58)</f>
        <v>0</v>
      </c>
      <c r="I59" s="41">
        <f t="shared" si="18"/>
        <v>0</v>
      </c>
      <c r="J59" s="41">
        <f>SUM(G59:I59)</f>
        <v>2172.9</v>
      </c>
      <c r="K59" s="41">
        <f t="shared" si="18"/>
        <v>7040.05</v>
      </c>
      <c r="L59" s="41">
        <f t="shared" si="18"/>
        <v>0</v>
      </c>
      <c r="M59" s="41">
        <f t="shared" si="18"/>
        <v>0</v>
      </c>
      <c r="N59" s="41">
        <f t="shared" si="18"/>
        <v>7040.05</v>
      </c>
      <c r="O59" s="41">
        <f t="shared" si="18"/>
        <v>0</v>
      </c>
      <c r="P59" s="41">
        <f t="shared" si="18"/>
        <v>0</v>
      </c>
      <c r="Q59" s="41">
        <f t="shared" si="18"/>
        <v>0</v>
      </c>
      <c r="R59" s="41">
        <f t="shared" si="18"/>
        <v>0</v>
      </c>
    </row>
    <row r="60" spans="1:18" s="22" customFormat="1" ht="36" hidden="1" x14ac:dyDescent="0.3">
      <c r="A60" s="24" t="s">
        <v>114</v>
      </c>
      <c r="B60" s="6" t="s">
        <v>78</v>
      </c>
      <c r="C60" s="20"/>
      <c r="D60" s="36" t="s">
        <v>124</v>
      </c>
      <c r="E60" s="53" t="s">
        <v>27</v>
      </c>
      <c r="F60" s="31">
        <f t="shared" si="16"/>
        <v>763.25</v>
      </c>
      <c r="G60" s="41">
        <v>763.25</v>
      </c>
      <c r="H60" s="41"/>
      <c r="I60" s="41"/>
      <c r="J60" s="41">
        <f t="shared" si="7"/>
        <v>763.25</v>
      </c>
      <c r="K60" s="41"/>
      <c r="L60" s="41"/>
      <c r="M60" s="41"/>
      <c r="N60" s="41">
        <f>K60</f>
        <v>0</v>
      </c>
      <c r="O60" s="41"/>
      <c r="P60" s="41"/>
      <c r="Q60" s="41"/>
      <c r="R60" s="41">
        <f>O60</f>
        <v>0</v>
      </c>
    </row>
    <row r="61" spans="1:18" s="22" customFormat="1" x14ac:dyDescent="0.3">
      <c r="A61" s="26"/>
      <c r="B61" s="27"/>
      <c r="C61" s="37"/>
      <c r="D61" s="44" t="s">
        <v>124</v>
      </c>
      <c r="E61" s="53" t="s">
        <v>27</v>
      </c>
      <c r="F61" s="39">
        <f t="shared" si="16"/>
        <v>244.5</v>
      </c>
      <c r="G61" s="41">
        <v>244.5</v>
      </c>
      <c r="H61" s="41">
        <f t="shared" ref="H61:R61" si="19">SUM(H60:H60)</f>
        <v>0</v>
      </c>
      <c r="I61" s="41">
        <f t="shared" si="19"/>
        <v>0</v>
      </c>
      <c r="J61" s="41">
        <f>SUM(G61:I61)</f>
        <v>244.5</v>
      </c>
      <c r="K61" s="41">
        <f t="shared" si="19"/>
        <v>0</v>
      </c>
      <c r="L61" s="41">
        <f t="shared" si="19"/>
        <v>0</v>
      </c>
      <c r="M61" s="41">
        <f t="shared" si="19"/>
        <v>0</v>
      </c>
      <c r="N61" s="41">
        <f t="shared" si="19"/>
        <v>0</v>
      </c>
      <c r="O61" s="41">
        <f t="shared" si="19"/>
        <v>0</v>
      </c>
      <c r="P61" s="41">
        <f t="shared" si="19"/>
        <v>0</v>
      </c>
      <c r="Q61" s="41">
        <f t="shared" si="19"/>
        <v>0</v>
      </c>
      <c r="R61" s="41">
        <f t="shared" si="19"/>
        <v>0</v>
      </c>
    </row>
    <row r="62" spans="1:18" s="22" customFormat="1" ht="60" hidden="1" x14ac:dyDescent="0.3">
      <c r="A62" s="24" t="s">
        <v>115</v>
      </c>
      <c r="B62" s="6" t="s">
        <v>79</v>
      </c>
      <c r="C62" s="20"/>
      <c r="D62" s="36" t="s">
        <v>123</v>
      </c>
      <c r="E62" s="53" t="s">
        <v>27</v>
      </c>
      <c r="F62" s="31">
        <f t="shared" si="16"/>
        <v>2693.35</v>
      </c>
      <c r="G62" s="41">
        <v>2693.35</v>
      </c>
      <c r="H62" s="41"/>
      <c r="I62" s="41"/>
      <c r="J62" s="41">
        <f t="shared" si="7"/>
        <v>2693.35</v>
      </c>
      <c r="K62" s="41"/>
      <c r="L62" s="41"/>
      <c r="M62" s="41"/>
      <c r="N62" s="41">
        <f>K62</f>
        <v>0</v>
      </c>
      <c r="O62" s="41"/>
      <c r="P62" s="41"/>
      <c r="Q62" s="41"/>
      <c r="R62" s="41">
        <f>O62</f>
        <v>0</v>
      </c>
    </row>
    <row r="63" spans="1:18" s="22" customFormat="1" x14ac:dyDescent="0.3">
      <c r="A63" s="26"/>
      <c r="B63" s="27"/>
      <c r="C63" s="37"/>
      <c r="D63" s="44" t="s">
        <v>123</v>
      </c>
      <c r="E63" s="53" t="s">
        <v>27</v>
      </c>
      <c r="F63" s="39">
        <f t="shared" si="16"/>
        <v>3043.4</v>
      </c>
      <c r="G63" s="41">
        <v>3043.4</v>
      </c>
      <c r="H63" s="41">
        <f t="shared" ref="H63:R63" si="20">SUM(H62)</f>
        <v>0</v>
      </c>
      <c r="I63" s="41">
        <f t="shared" si="20"/>
        <v>0</v>
      </c>
      <c r="J63" s="41">
        <f>SUM(G63:I63)</f>
        <v>3043.4</v>
      </c>
      <c r="K63" s="41">
        <f t="shared" si="20"/>
        <v>0</v>
      </c>
      <c r="L63" s="41">
        <f t="shared" si="20"/>
        <v>0</v>
      </c>
      <c r="M63" s="41">
        <f t="shared" si="20"/>
        <v>0</v>
      </c>
      <c r="N63" s="41">
        <f t="shared" si="20"/>
        <v>0</v>
      </c>
      <c r="O63" s="41">
        <f t="shared" si="20"/>
        <v>0</v>
      </c>
      <c r="P63" s="41">
        <f t="shared" si="20"/>
        <v>0</v>
      </c>
      <c r="Q63" s="41">
        <f t="shared" si="20"/>
        <v>0</v>
      </c>
      <c r="R63" s="41">
        <f t="shared" si="20"/>
        <v>0</v>
      </c>
    </row>
    <row r="64" spans="1:18" s="22" customFormat="1" ht="21.75" hidden="1" customHeight="1" x14ac:dyDescent="0.3">
      <c r="A64" s="26" t="s">
        <v>116</v>
      </c>
      <c r="B64" s="27" t="s">
        <v>80</v>
      </c>
      <c r="C64" s="20"/>
      <c r="D64" s="42"/>
      <c r="E64" s="27"/>
      <c r="F64" s="28">
        <f>F43+F51+F56+F59+F61+F63</f>
        <v>45639.310000000005</v>
      </c>
      <c r="G64" s="28">
        <f>G43+G51+G56+G59+G61+G63</f>
        <v>25496.300000000003</v>
      </c>
      <c r="H64" s="28">
        <f t="shared" ref="H64:R64" si="21">H43+H51+H56+H59+H61+H63</f>
        <v>0</v>
      </c>
      <c r="I64" s="28">
        <f t="shared" si="21"/>
        <v>0</v>
      </c>
      <c r="J64" s="28">
        <f t="shared" si="21"/>
        <v>25496.300000000003</v>
      </c>
      <c r="K64" s="28">
        <f t="shared" si="21"/>
        <v>16231.91</v>
      </c>
      <c r="L64" s="28">
        <f t="shared" si="21"/>
        <v>0</v>
      </c>
      <c r="M64" s="28">
        <f t="shared" si="21"/>
        <v>0</v>
      </c>
      <c r="N64" s="28">
        <f t="shared" si="21"/>
        <v>16231.91</v>
      </c>
      <c r="O64" s="28">
        <f t="shared" si="21"/>
        <v>3911.1000000000004</v>
      </c>
      <c r="P64" s="28">
        <f t="shared" si="21"/>
        <v>0</v>
      </c>
      <c r="Q64" s="28">
        <f t="shared" si="21"/>
        <v>0</v>
      </c>
      <c r="R64" s="28">
        <f t="shared" si="21"/>
        <v>3911.1000000000004</v>
      </c>
    </row>
    <row r="65" spans="1:18" s="7" customFormat="1" ht="96" customHeight="1" x14ac:dyDescent="0.3">
      <c r="A65" s="18" t="s">
        <v>11</v>
      </c>
      <c r="B65" s="10" t="s">
        <v>7</v>
      </c>
      <c r="C65" s="52" t="s">
        <v>139</v>
      </c>
      <c r="D65" s="16"/>
      <c r="E65" s="16" t="s">
        <v>28</v>
      </c>
      <c r="F65" s="11">
        <f>F67+F69+F71+F74</f>
        <v>8354.5</v>
      </c>
      <c r="G65" s="11">
        <f t="shared" ref="G65:R65" si="22">G67+G69+G71+G74</f>
        <v>8354.5</v>
      </c>
      <c r="H65" s="11">
        <f t="shared" si="22"/>
        <v>0</v>
      </c>
      <c r="I65" s="11">
        <f t="shared" si="22"/>
        <v>0</v>
      </c>
      <c r="J65" s="11">
        <f t="shared" si="22"/>
        <v>8354.5</v>
      </c>
      <c r="K65" s="11">
        <f t="shared" si="22"/>
        <v>0</v>
      </c>
      <c r="L65" s="11">
        <f t="shared" si="22"/>
        <v>0</v>
      </c>
      <c r="M65" s="11">
        <f t="shared" si="22"/>
        <v>0</v>
      </c>
      <c r="N65" s="11">
        <f t="shared" si="22"/>
        <v>0</v>
      </c>
      <c r="O65" s="11">
        <f t="shared" si="22"/>
        <v>0</v>
      </c>
      <c r="P65" s="11">
        <f t="shared" si="22"/>
        <v>0</v>
      </c>
      <c r="Q65" s="11">
        <f t="shared" si="22"/>
        <v>0</v>
      </c>
      <c r="R65" s="11">
        <f t="shared" si="22"/>
        <v>0</v>
      </c>
    </row>
    <row r="66" spans="1:18" ht="52.8" hidden="1" x14ac:dyDescent="0.3">
      <c r="A66" s="21" t="s">
        <v>117</v>
      </c>
      <c r="B66" s="29" t="s">
        <v>81</v>
      </c>
      <c r="C66" s="20" t="s">
        <v>14</v>
      </c>
      <c r="D66" s="36" t="s">
        <v>122</v>
      </c>
      <c r="E66" s="24"/>
      <c r="F66" s="31">
        <f t="shared" ref="F66:F74" si="23">J66+N66+R66</f>
        <v>600</v>
      </c>
      <c r="G66" s="41">
        <v>600</v>
      </c>
      <c r="H66" s="41"/>
      <c r="I66" s="41"/>
      <c r="J66" s="41">
        <f>G66</f>
        <v>600</v>
      </c>
      <c r="K66" s="41"/>
      <c r="L66" s="41"/>
      <c r="M66" s="41"/>
      <c r="N66" s="41">
        <f>K66</f>
        <v>0</v>
      </c>
      <c r="O66" s="41"/>
      <c r="P66" s="41"/>
      <c r="Q66" s="41"/>
      <c r="R66" s="41">
        <f>O66</f>
        <v>0</v>
      </c>
    </row>
    <row r="67" spans="1:18" x14ac:dyDescent="0.3">
      <c r="A67" s="21"/>
      <c r="B67" s="27"/>
      <c r="C67" s="37"/>
      <c r="D67" s="44" t="s">
        <v>122</v>
      </c>
      <c r="E67" s="53" t="s">
        <v>28</v>
      </c>
      <c r="F67" s="39">
        <f t="shared" si="23"/>
        <v>292.2</v>
      </c>
      <c r="G67" s="41">
        <v>292.2</v>
      </c>
      <c r="H67" s="41">
        <f t="shared" ref="H67:I67" si="24">SUM(H66)</f>
        <v>0</v>
      </c>
      <c r="I67" s="41">
        <f t="shared" si="24"/>
        <v>0</v>
      </c>
      <c r="J67" s="41">
        <f>SUM(G67:I67)</f>
        <v>292.2</v>
      </c>
      <c r="K67" s="41">
        <f t="shared" ref="K67:R67" si="25">SUM(K66:K66)</f>
        <v>0</v>
      </c>
      <c r="L67" s="41">
        <f t="shared" si="25"/>
        <v>0</v>
      </c>
      <c r="M67" s="41">
        <f t="shared" si="25"/>
        <v>0</v>
      </c>
      <c r="N67" s="41">
        <f t="shared" si="25"/>
        <v>0</v>
      </c>
      <c r="O67" s="41">
        <f t="shared" si="25"/>
        <v>0</v>
      </c>
      <c r="P67" s="41">
        <f t="shared" si="25"/>
        <v>0</v>
      </c>
      <c r="Q67" s="41">
        <f t="shared" si="25"/>
        <v>0</v>
      </c>
      <c r="R67" s="41">
        <f t="shared" si="25"/>
        <v>0</v>
      </c>
    </row>
    <row r="68" spans="1:18" s="22" customFormat="1" ht="24.75" hidden="1" customHeight="1" x14ac:dyDescent="0.3">
      <c r="A68" s="21"/>
      <c r="B68" s="6"/>
      <c r="C68" s="20"/>
      <c r="D68" s="36" t="s">
        <v>124</v>
      </c>
      <c r="E68" s="53" t="s">
        <v>28</v>
      </c>
      <c r="F68" s="31">
        <f t="shared" si="23"/>
        <v>0</v>
      </c>
      <c r="G68" s="41"/>
      <c r="H68" s="41"/>
      <c r="I68" s="41"/>
      <c r="J68" s="41">
        <f t="shared" ref="J68:J70" si="26">G68</f>
        <v>0</v>
      </c>
      <c r="K68" s="41"/>
      <c r="L68" s="41"/>
      <c r="M68" s="41"/>
      <c r="N68" s="41">
        <f>K68</f>
        <v>0</v>
      </c>
      <c r="O68" s="41"/>
      <c r="P68" s="41"/>
      <c r="Q68" s="41"/>
      <c r="R68" s="41">
        <f>O68</f>
        <v>0</v>
      </c>
    </row>
    <row r="69" spans="1:18" s="22" customFormat="1" x14ac:dyDescent="0.3">
      <c r="A69" s="21"/>
      <c r="B69" s="27"/>
      <c r="C69" s="37"/>
      <c r="D69" s="44" t="s">
        <v>124</v>
      </c>
      <c r="E69" s="53" t="s">
        <v>28</v>
      </c>
      <c r="F69" s="39">
        <f t="shared" si="23"/>
        <v>778.1</v>
      </c>
      <c r="G69" s="41">
        <v>778.1</v>
      </c>
      <c r="H69" s="41">
        <f t="shared" ref="H69:I69" si="27">SUM(H68)</f>
        <v>0</v>
      </c>
      <c r="I69" s="41">
        <f t="shared" si="27"/>
        <v>0</v>
      </c>
      <c r="J69" s="41">
        <f>SUM(G69:I69)</f>
        <v>778.1</v>
      </c>
      <c r="K69" s="41">
        <f t="shared" ref="K69:R69" si="28">SUM(K68:K68)</f>
        <v>0</v>
      </c>
      <c r="L69" s="41">
        <f t="shared" si="28"/>
        <v>0</v>
      </c>
      <c r="M69" s="41">
        <f t="shared" si="28"/>
        <v>0</v>
      </c>
      <c r="N69" s="41">
        <f t="shared" si="28"/>
        <v>0</v>
      </c>
      <c r="O69" s="41">
        <f t="shared" si="28"/>
        <v>0</v>
      </c>
      <c r="P69" s="41">
        <f t="shared" si="28"/>
        <v>0</v>
      </c>
      <c r="Q69" s="41">
        <f t="shared" si="28"/>
        <v>0</v>
      </c>
      <c r="R69" s="41">
        <f t="shared" si="28"/>
        <v>0</v>
      </c>
    </row>
    <row r="70" spans="1:18" s="22" customFormat="1" ht="24.75" hidden="1" customHeight="1" x14ac:dyDescent="0.3">
      <c r="A70" s="21"/>
      <c r="B70" s="6"/>
      <c r="C70" s="20"/>
      <c r="D70" s="36" t="s">
        <v>125</v>
      </c>
      <c r="E70" s="53" t="s">
        <v>28</v>
      </c>
      <c r="F70" s="31">
        <f t="shared" si="23"/>
        <v>0</v>
      </c>
      <c r="G70" s="41"/>
      <c r="H70" s="41"/>
      <c r="I70" s="41"/>
      <c r="J70" s="41">
        <f t="shared" si="26"/>
        <v>0</v>
      </c>
      <c r="K70" s="41"/>
      <c r="L70" s="41"/>
      <c r="M70" s="41"/>
      <c r="N70" s="41">
        <f>K70</f>
        <v>0</v>
      </c>
      <c r="O70" s="41"/>
      <c r="P70" s="41"/>
      <c r="Q70" s="41"/>
      <c r="R70" s="41">
        <f>O70</f>
        <v>0</v>
      </c>
    </row>
    <row r="71" spans="1:18" s="22" customFormat="1" x14ac:dyDescent="0.3">
      <c r="A71" s="21"/>
      <c r="B71" s="27"/>
      <c r="C71" s="37"/>
      <c r="D71" s="44" t="s">
        <v>125</v>
      </c>
      <c r="E71" s="53" t="s">
        <v>28</v>
      </c>
      <c r="F71" s="39">
        <f t="shared" si="23"/>
        <v>2367.6</v>
      </c>
      <c r="G71" s="41">
        <v>2367.6</v>
      </c>
      <c r="H71" s="41">
        <f t="shared" ref="H71:I71" si="29">SUM(H70)</f>
        <v>0</v>
      </c>
      <c r="I71" s="41">
        <f t="shared" si="29"/>
        <v>0</v>
      </c>
      <c r="J71" s="41">
        <f>SUM(G71:I71)</f>
        <v>2367.6</v>
      </c>
      <c r="K71" s="41">
        <f t="shared" ref="K71:R71" si="30">SUM(K70)</f>
        <v>0</v>
      </c>
      <c r="L71" s="41">
        <f t="shared" si="30"/>
        <v>0</v>
      </c>
      <c r="M71" s="41">
        <f t="shared" si="30"/>
        <v>0</v>
      </c>
      <c r="N71" s="41">
        <f t="shared" si="30"/>
        <v>0</v>
      </c>
      <c r="O71" s="41">
        <f t="shared" si="30"/>
        <v>0</v>
      </c>
      <c r="P71" s="41">
        <f t="shared" si="30"/>
        <v>0</v>
      </c>
      <c r="Q71" s="41">
        <f t="shared" si="30"/>
        <v>0</v>
      </c>
      <c r="R71" s="41">
        <f t="shared" si="30"/>
        <v>0</v>
      </c>
    </row>
    <row r="72" spans="1:18" s="22" customFormat="1" ht="24.75" hidden="1" customHeight="1" x14ac:dyDescent="0.3">
      <c r="A72" s="21"/>
      <c r="B72" s="6"/>
      <c r="C72" s="20"/>
      <c r="D72" s="36" t="s">
        <v>120</v>
      </c>
      <c r="E72" s="53" t="s">
        <v>28</v>
      </c>
      <c r="F72" s="31">
        <f t="shared" si="23"/>
        <v>0</v>
      </c>
      <c r="G72" s="41"/>
      <c r="H72" s="41"/>
      <c r="I72" s="41"/>
      <c r="J72" s="41">
        <f>G72</f>
        <v>0</v>
      </c>
      <c r="K72" s="41"/>
      <c r="L72" s="41"/>
      <c r="M72" s="41"/>
      <c r="N72" s="41">
        <f>K72</f>
        <v>0</v>
      </c>
      <c r="O72" s="41"/>
      <c r="P72" s="41"/>
      <c r="Q72" s="41"/>
      <c r="R72" s="41">
        <f>O72</f>
        <v>0</v>
      </c>
    </row>
    <row r="73" spans="1:18" s="22" customFormat="1" ht="24.75" hidden="1" customHeight="1" x14ac:dyDescent="0.3">
      <c r="A73" s="21"/>
      <c r="B73" s="6"/>
      <c r="C73" s="20"/>
      <c r="D73" s="36" t="s">
        <v>120</v>
      </c>
      <c r="E73" s="53" t="s">
        <v>28</v>
      </c>
      <c r="F73" s="31">
        <f t="shared" si="23"/>
        <v>0</v>
      </c>
      <c r="G73" s="41"/>
      <c r="H73" s="41"/>
      <c r="I73" s="41"/>
      <c r="J73" s="41">
        <f t="shared" ref="J73" si="31">G73</f>
        <v>0</v>
      </c>
      <c r="K73" s="41"/>
      <c r="L73" s="41"/>
      <c r="M73" s="41"/>
      <c r="N73" s="41">
        <f>K73</f>
        <v>0</v>
      </c>
      <c r="O73" s="41"/>
      <c r="P73" s="41"/>
      <c r="Q73" s="41"/>
      <c r="R73" s="41">
        <f>O73</f>
        <v>0</v>
      </c>
    </row>
    <row r="74" spans="1:18" s="22" customFormat="1" x14ac:dyDescent="0.3">
      <c r="A74" s="21"/>
      <c r="B74" s="27"/>
      <c r="C74" s="37"/>
      <c r="D74" s="44" t="s">
        <v>120</v>
      </c>
      <c r="E74" s="53" t="s">
        <v>28</v>
      </c>
      <c r="F74" s="39">
        <f t="shared" si="23"/>
        <v>4916.6000000000004</v>
      </c>
      <c r="G74" s="41">
        <v>4916.6000000000004</v>
      </c>
      <c r="H74" s="41">
        <f t="shared" ref="H74:I74" si="32">SUM(H73)</f>
        <v>0</v>
      </c>
      <c r="I74" s="41">
        <f t="shared" si="32"/>
        <v>0</v>
      </c>
      <c r="J74" s="41">
        <f>SUM(G74:I74)</f>
        <v>4916.6000000000004</v>
      </c>
      <c r="K74" s="41">
        <f t="shared" ref="K74:R74" si="33">SUM(K72:K73)</f>
        <v>0</v>
      </c>
      <c r="L74" s="41">
        <f t="shared" si="33"/>
        <v>0</v>
      </c>
      <c r="M74" s="41">
        <f t="shared" si="33"/>
        <v>0</v>
      </c>
      <c r="N74" s="41">
        <f t="shared" si="33"/>
        <v>0</v>
      </c>
      <c r="O74" s="41">
        <f t="shared" si="33"/>
        <v>0</v>
      </c>
      <c r="P74" s="41">
        <f t="shared" si="33"/>
        <v>0</v>
      </c>
      <c r="Q74" s="41">
        <f t="shared" si="33"/>
        <v>0</v>
      </c>
      <c r="R74" s="41">
        <f t="shared" si="33"/>
        <v>0</v>
      </c>
    </row>
    <row r="75" spans="1:18" s="22" customFormat="1" hidden="1" x14ac:dyDescent="0.3">
      <c r="A75" s="21" t="s">
        <v>118</v>
      </c>
      <c r="B75" s="27" t="s">
        <v>82</v>
      </c>
      <c r="C75" s="20"/>
      <c r="D75" s="42"/>
      <c r="E75" s="27"/>
      <c r="F75" s="28">
        <f>F67+F69+F71++F74</f>
        <v>8354.5</v>
      </c>
      <c r="G75" s="28">
        <f>G67+G69+G71+G74</f>
        <v>8354.5</v>
      </c>
      <c r="H75" s="28">
        <f t="shared" ref="H75:R75" si="34">H67+H69+H71+H74</f>
        <v>0</v>
      </c>
      <c r="I75" s="28">
        <f t="shared" si="34"/>
        <v>0</v>
      </c>
      <c r="J75" s="28">
        <f t="shared" si="34"/>
        <v>8354.5</v>
      </c>
      <c r="K75" s="28">
        <f t="shared" si="34"/>
        <v>0</v>
      </c>
      <c r="L75" s="28">
        <f t="shared" si="34"/>
        <v>0</v>
      </c>
      <c r="M75" s="28">
        <f t="shared" si="34"/>
        <v>0</v>
      </c>
      <c r="N75" s="28">
        <f t="shared" si="34"/>
        <v>0</v>
      </c>
      <c r="O75" s="28">
        <f t="shared" si="34"/>
        <v>0</v>
      </c>
      <c r="P75" s="28">
        <f t="shared" si="34"/>
        <v>0</v>
      </c>
      <c r="Q75" s="28">
        <f t="shared" si="34"/>
        <v>0</v>
      </c>
      <c r="R75" s="28">
        <f t="shared" si="34"/>
        <v>0</v>
      </c>
    </row>
    <row r="76" spans="1:18" x14ac:dyDescent="0.3">
      <c r="A76" s="13"/>
      <c r="B76" s="12" t="s">
        <v>8</v>
      </c>
      <c r="C76" s="14"/>
      <c r="D76" s="16"/>
      <c r="E76" s="12"/>
      <c r="F76" s="11">
        <f>F23+F18</f>
        <v>722908.21000000008</v>
      </c>
      <c r="G76" s="11">
        <f t="shared" ref="G76:R76" si="35">G23+G18</f>
        <v>81389.3</v>
      </c>
      <c r="H76" s="11">
        <f t="shared" si="35"/>
        <v>173839.2</v>
      </c>
      <c r="I76" s="11">
        <f t="shared" si="35"/>
        <v>0</v>
      </c>
      <c r="J76" s="11">
        <f t="shared" si="35"/>
        <v>255228.5</v>
      </c>
      <c r="K76" s="11">
        <f t="shared" si="35"/>
        <v>54695.81</v>
      </c>
      <c r="L76" s="11">
        <f t="shared" si="35"/>
        <v>171526.2</v>
      </c>
      <c r="M76" s="11">
        <f t="shared" si="35"/>
        <v>0</v>
      </c>
      <c r="N76" s="11">
        <f t="shared" si="35"/>
        <v>226222.00999999998</v>
      </c>
      <c r="O76" s="11">
        <f t="shared" si="35"/>
        <v>69931.5</v>
      </c>
      <c r="P76" s="11">
        <f t="shared" si="35"/>
        <v>171526.2</v>
      </c>
      <c r="Q76" s="11">
        <f t="shared" si="35"/>
        <v>0</v>
      </c>
      <c r="R76" s="11">
        <f t="shared" si="35"/>
        <v>241457.69999999998</v>
      </c>
    </row>
    <row r="77" spans="1:18" x14ac:dyDescent="0.3">
      <c r="B77" s="23" t="s">
        <v>45</v>
      </c>
    </row>
  </sheetData>
  <autoFilter ref="A16:R77"/>
  <mergeCells count="31">
    <mergeCell ref="O1:R1"/>
    <mergeCell ref="O2:R2"/>
    <mergeCell ref="O3:R3"/>
    <mergeCell ref="M14:M15"/>
    <mergeCell ref="O14:O15"/>
    <mergeCell ref="Q14:Q15"/>
    <mergeCell ref="K10:R10"/>
    <mergeCell ref="K8:R8"/>
    <mergeCell ref="K9:R9"/>
    <mergeCell ref="A11:R11"/>
    <mergeCell ref="L14:L15"/>
    <mergeCell ref="P14:P15"/>
    <mergeCell ref="C12:C15"/>
    <mergeCell ref="O12:R12"/>
    <mergeCell ref="O13:R13"/>
    <mergeCell ref="A19:A21"/>
    <mergeCell ref="B19:B21"/>
    <mergeCell ref="D19:D21"/>
    <mergeCell ref="F12:F14"/>
    <mergeCell ref="K12:N12"/>
    <mergeCell ref="K13:N13"/>
    <mergeCell ref="B12:B15"/>
    <mergeCell ref="G12:J12"/>
    <mergeCell ref="E19:E21"/>
    <mergeCell ref="G14:G15"/>
    <mergeCell ref="H14:H15"/>
    <mergeCell ref="I14:I15"/>
    <mergeCell ref="K14:K15"/>
    <mergeCell ref="A12:A15"/>
    <mergeCell ref="G13:J13"/>
    <mergeCell ref="D12:E14"/>
  </mergeCells>
  <printOptions horizontalCentered="1"/>
  <pageMargins left="0.19685039370078741" right="0.19685039370078741" top="0.78740157480314965" bottom="0.39370078740157483" header="0" footer="0"/>
  <pageSetup paperSize="9" scale="82" fitToHeight="6" orientation="landscape" r:id="rId1"/>
  <rowBreaks count="1" manualBreakCount="1">
    <brk id="6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2015-03-03T06:02:51Z</cp:lastPrinted>
  <dcterms:created xsi:type="dcterms:W3CDTF">2013-09-24T09:57:00Z</dcterms:created>
  <dcterms:modified xsi:type="dcterms:W3CDTF">2015-11-30T02:59:44Z</dcterms:modified>
</cp:coreProperties>
</file>